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8"/>
  <workbookPr/>
  <mc:AlternateContent xmlns:mc="http://schemas.openxmlformats.org/markup-compatibility/2006">
    <mc:Choice Requires="x15">
      <x15ac:absPath xmlns:x15ac="http://schemas.microsoft.com/office/spreadsheetml/2010/11/ac" url="F:\MME 2025\6. JUNIO\Fase - Pre-registro\"/>
    </mc:Choice>
  </mc:AlternateContent>
  <xr:revisionPtr revIDLastSave="0" documentId="8_{636FA6F6-4828-47A5-AE87-B0A938ED9C60}" xr6:coauthVersionLast="47" xr6:coauthVersionMax="47" xr10:uidLastSave="{00000000-0000-0000-0000-000000000000}"/>
  <bookViews>
    <workbookView xWindow="-108" yWindow="-108" windowWidth="23256" windowHeight="12456" firstSheet="1" activeTab="1" xr2:uid="{6059E934-9A65-4F57-A199-607CE0A40235}"/>
  </bookViews>
  <sheets>
    <sheet name="Hoja3" sheetId="5" r:id="rId1"/>
    <sheet name="Listado de Proyectos" sheetId="1" r:id="rId2"/>
    <sheet name="Equipo Evaluador" sheetId="3" r:id="rId3"/>
    <sheet name="Hoja2" sheetId="2" state="hidden" r:id="rId4"/>
  </sheets>
  <definedNames>
    <definedName name="_xlnm._FilterDatabase" localSheetId="1" hidden="1">'Listado de Proyectos'!$B$2:$U$45</definedName>
  </definedNames>
  <calcPr calcId="191028"/>
  <pivotCaches>
    <pivotCache cacheId="1833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1" i="1" l="1"/>
  <c r="T44" i="1"/>
  <c r="T45" i="1"/>
  <c r="M42" i="1"/>
  <c r="M41" i="1"/>
  <c r="T42" i="1"/>
  <c r="T41" i="1"/>
  <c r="J25" i="1"/>
  <c r="T25" i="1" s="1"/>
  <c r="T27" i="1"/>
  <c r="T26" i="1"/>
  <c r="T12" i="1"/>
  <c r="T4" i="1"/>
  <c r="T5" i="1"/>
  <c r="T6" i="1"/>
  <c r="T7" i="1"/>
  <c r="T8" i="1"/>
  <c r="T9" i="1"/>
  <c r="T10" i="1"/>
  <c r="T11" i="1"/>
  <c r="T13" i="1"/>
  <c r="T14" i="1"/>
  <c r="T15" i="1"/>
  <c r="T16" i="1"/>
  <c r="T17" i="1"/>
  <c r="T18" i="1"/>
  <c r="T19" i="1"/>
  <c r="T20" i="1"/>
  <c r="T21" i="1"/>
  <c r="T22" i="1"/>
  <c r="T23" i="1"/>
  <c r="T24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3" i="1"/>
  <c r="T3" i="1"/>
  <c r="D13" i="2"/>
  <c r="B13" i="2"/>
  <c r="B14" i="2" s="1"/>
  <c r="B16" i="2"/>
  <c r="F13" i="2"/>
  <c r="F14" i="2" s="1"/>
  <c r="E13" i="2"/>
  <c r="E14" i="2" s="1"/>
  <c r="D14" i="2"/>
  <c r="C13" i="2"/>
  <c r="C1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tc={34E34D25-E53F-4BEF-B04D-5AE91D180891}</author>
  </authors>
  <commentList>
    <comment ref="M2" authorId="0" shapeId="0" xr:uid="{34E34D25-E53F-4BEF-B04D-5AE91D180891}">
      <text>
        <t>[Threaded comment]
Your version of Excel allows you to read this threaded comment; however, any edits to it will get removed if the file is opened in a newer version of Excel. Learn more: https://go.microsoft.com/fwlink/?linkid=870924
Comment:
    En rojo limitación de presentar propuestas de los Representantes legales</t>
      </text>
    </comment>
  </commentList>
</comments>
</file>

<file path=xl/sharedStrings.xml><?xml version="1.0" encoding="utf-8"?>
<sst xmlns="http://schemas.openxmlformats.org/spreadsheetml/2006/main" count="597" uniqueCount="263">
  <si>
    <t>ELECTRIFICADORA</t>
  </si>
  <si>
    <t>Suma de N proy</t>
  </si>
  <si>
    <t>AIR-E SA ESP</t>
  </si>
  <si>
    <t>CEDENAR SA ESP</t>
  </si>
  <si>
    <t>CENTRALES ELECTRICAS DEL NORTE DE SANTANDER</t>
  </si>
  <si>
    <t>ELECTRIFICADORA DEL CAQUETA</t>
  </si>
  <si>
    <t>ELECTRIFICADORA DEL HUILA SA ESP</t>
  </si>
  <si>
    <t>ELECTRIFICADORA DEL META SA ESP</t>
  </si>
  <si>
    <t>EMPRESA DE ENERGIA DEL PUTUMAYO SA ESP</t>
  </si>
  <si>
    <t>EMPRESA DISTRIBUIDORA DEL PACIFICO SA ESP DISPAC</t>
  </si>
  <si>
    <t>Total general</t>
  </si>
  <si>
    <t>No</t>
  </si>
  <si>
    <t>DEPARTAMENTO</t>
  </si>
  <si>
    <t>MUNICIPIO</t>
  </si>
  <si>
    <t>BARRIO</t>
  </si>
  <si>
    <t>Codigo SUI</t>
  </si>
  <si>
    <t>Fecha de Certificación (SUI)</t>
  </si>
  <si>
    <t>NUMERO DE USUARIOS REGISTRADOS EN EL SUI</t>
  </si>
  <si>
    <t>NUMERO DE USUARIOS A NORMALIZAR</t>
  </si>
  <si>
    <t>Capacidad Sistema AGPE (kW)</t>
  </si>
  <si>
    <t>INTERVENTORíA</t>
  </si>
  <si>
    <t>VALOR TOTAL DEL PROYECTO</t>
  </si>
  <si>
    <t>VALOR AJUSTADO DEL PROYECTO</t>
  </si>
  <si>
    <t>VALOR COFINANCIADO</t>
  </si>
  <si>
    <t>PROYECTO PRE - REGISTRADO</t>
  </si>
  <si>
    <t>HA SIDO FINANCIADO POR OTRA FUENTE DE FINANCIACION PUBLICA</t>
  </si>
  <si>
    <t>EQUIPO EVALUADOR</t>
  </si>
  <si>
    <t>N proy</t>
  </si>
  <si>
    <t>Costo X Usuario</t>
  </si>
  <si>
    <t>META</t>
  </si>
  <si>
    <t>CUMARAL</t>
  </si>
  <si>
    <t>FUNLAN</t>
  </si>
  <si>
    <t>2024-03-12
143</t>
  </si>
  <si>
    <t>107,2</t>
  </si>
  <si>
    <t>NO</t>
  </si>
  <si>
    <t>EQUIPO 4</t>
  </si>
  <si>
    <t>PUERTO GAITAN</t>
  </si>
  <si>
    <t>MI RANCHITO LA BENDICION SEMANA SANTA - SECTOR MI RANCHITO</t>
  </si>
  <si>
    <t>2024-07-05
3226</t>
  </si>
  <si>
    <t>5 -10 kW</t>
  </si>
  <si>
    <t>SI</t>
  </si>
  <si>
    <t>EQUIPO BASE</t>
  </si>
  <si>
    <t>NORTE DE SANTANDER</t>
  </si>
  <si>
    <t>N/A</t>
  </si>
  <si>
    <t>ATLÁNTICO</t>
  </si>
  <si>
    <t>REPELON</t>
  </si>
  <si>
    <t>CIEN PESOS RURAL</t>
  </si>
  <si>
    <t>2024-12-02
144</t>
  </si>
  <si>
    <t>150,08</t>
  </si>
  <si>
    <t>EQUIPO 1</t>
  </si>
  <si>
    <t>LURUACO</t>
  </si>
  <si>
    <t>DIECINUEVE DE MARZO</t>
  </si>
  <si>
    <t>2024-10-01
212</t>
  </si>
  <si>
    <t>176,88</t>
  </si>
  <si>
    <t>EQUIPO 2</t>
  </si>
  <si>
    <t>LA GUAJIRA</t>
  </si>
  <si>
    <t>FONSECA</t>
  </si>
  <si>
    <t xml:space="preserve">DOCE DE OCTUBRE </t>
  </si>
  <si>
    <t>2025-01-02
512</t>
  </si>
  <si>
    <t>418,08</t>
  </si>
  <si>
    <t>EQUIPO 3</t>
  </si>
  <si>
    <t>MALAMBO</t>
  </si>
  <si>
    <t>EL ESPINAL</t>
  </si>
  <si>
    <t>2024-04-15
134</t>
  </si>
  <si>
    <t>116,58</t>
  </si>
  <si>
    <t>EL PROGRESO ETAPA 2</t>
  </si>
  <si>
    <t>2024-10-01
190</t>
  </si>
  <si>
    <t>44,22</t>
  </si>
  <si>
    <t>EQUIPO 5</t>
  </si>
  <si>
    <t>EL RETIRO II</t>
  </si>
  <si>
    <t>2025-01-02
220</t>
  </si>
  <si>
    <t>143,38</t>
  </si>
  <si>
    <t>EQUIPO 6</t>
  </si>
  <si>
    <t>MAGDALENA</t>
  </si>
  <si>
    <t>SITIONUEVO</t>
  </si>
  <si>
    <t>EL VIEJO</t>
  </si>
  <si>
    <t>2024-11-01
309</t>
  </si>
  <si>
    <t>389,94</t>
  </si>
  <si>
    <t>EQUIPO 7</t>
  </si>
  <si>
    <t>URIBIA</t>
  </si>
  <si>
    <t>ENRIQUE IPUANA</t>
  </si>
  <si>
    <t>2024-11-01
749</t>
  </si>
  <si>
    <t>261,30</t>
  </si>
  <si>
    <t>EQUIPO 8</t>
  </si>
  <si>
    <t>FONSECA SIOSI</t>
  </si>
  <si>
    <t>2024-11-01
311</t>
  </si>
  <si>
    <t>72,36</t>
  </si>
  <si>
    <t>CIENAGA</t>
  </si>
  <si>
    <t>JORGE ELIECER GAITAN</t>
  </si>
  <si>
    <t>2024-12-12
449</t>
  </si>
  <si>
    <t>493,12</t>
  </si>
  <si>
    <t>MANATI</t>
  </si>
  <si>
    <t>LA INMACULADA</t>
  </si>
  <si>
    <t>2025-02-01
291</t>
  </si>
  <si>
    <t>196,98</t>
  </si>
  <si>
    <t>LAS PALMAS</t>
  </si>
  <si>
    <t>2024-12-02
235</t>
  </si>
  <si>
    <t>230,48</t>
  </si>
  <si>
    <t>PINON</t>
  </si>
  <si>
    <t>LAS PAVITAS</t>
  </si>
  <si>
    <t>2025-01-03
140</t>
  </si>
  <si>
    <t>148,74</t>
  </si>
  <si>
    <t>LAS TABLAS</t>
  </si>
  <si>
    <t>2024-12-02
259</t>
  </si>
  <si>
    <t>223,78</t>
  </si>
  <si>
    <t>SAN JUAN DEL CESAR</t>
  </si>
  <si>
    <t>LOMA FRESCA</t>
  </si>
  <si>
    <t>2025-01-02
150</t>
  </si>
  <si>
    <t>100,50</t>
  </si>
  <si>
    <t>MAICAO</t>
  </si>
  <si>
    <t>NO HAY COMO DIOS</t>
  </si>
  <si>
    <t>2025-01-20
74</t>
  </si>
  <si>
    <t>93,80</t>
  </si>
  <si>
    <t>OCHO DE ENERO</t>
  </si>
  <si>
    <t>2025-01-02
404</t>
  </si>
  <si>
    <t>245,22</t>
  </si>
  <si>
    <t>CAMPO DE LA CRUZ</t>
  </si>
  <si>
    <t>OCHO DE FEBRERO</t>
  </si>
  <si>
    <t>2024-11-01
183</t>
  </si>
  <si>
    <t>229,14</t>
  </si>
  <si>
    <t>OSCAR MEJIA</t>
  </si>
  <si>
    <t>2025-01-20
222</t>
  </si>
  <si>
    <t>284,08</t>
  </si>
  <si>
    <t>PARRANTIAL RURAL Y VILLA SANDRA</t>
  </si>
  <si>
    <t>5091 - 4099</t>
  </si>
  <si>
    <t>2025-01-20
280
2025-01-20
76</t>
  </si>
  <si>
    <t>280 - 76</t>
  </si>
  <si>
    <t>474,36</t>
  </si>
  <si>
    <t>PATIO BONITO</t>
  </si>
  <si>
    <t>2024-11-01 
205</t>
  </si>
  <si>
    <t>243,88</t>
  </si>
  <si>
    <t>SIMON BOLIVAR</t>
  </si>
  <si>
    <t>2025-01-20
208</t>
  </si>
  <si>
    <t>129,98</t>
  </si>
  <si>
    <t>URB DAISSY HERNANDEZ</t>
  </si>
  <si>
    <t>2025-01-20
223</t>
  </si>
  <si>
    <t>286,76</t>
  </si>
  <si>
    <t>URB LA FELICIDAD</t>
  </si>
  <si>
    <t>2025-02-01
323</t>
  </si>
  <si>
    <t>312,22</t>
  </si>
  <si>
    <t>URB ZENU MIGUEL LORA</t>
  </si>
  <si>
    <t>2025-01-20
176</t>
  </si>
  <si>
    <t>174,20</t>
  </si>
  <si>
    <t xml:space="preserve">VILLA FAUSTA </t>
  </si>
  <si>
    <t>2024-11-01
353</t>
  </si>
  <si>
    <t>573,52</t>
  </si>
  <si>
    <t>VILLA USI</t>
  </si>
  <si>
    <t>2025-01-20
119</t>
  </si>
  <si>
    <t>101,84</t>
  </si>
  <si>
    <t>PUTUMAYO</t>
  </si>
  <si>
    <t>CHOCO</t>
  </si>
  <si>
    <t>CONDOTO</t>
  </si>
  <si>
    <t>BEBEDOSITO</t>
  </si>
  <si>
    <t>2024-05-15
18</t>
  </si>
  <si>
    <t>TADO</t>
  </si>
  <si>
    <t>LA BALASTRERA</t>
  </si>
  <si>
    <t xml:space="preserve">No existe </t>
  </si>
  <si>
    <t>No existe</t>
  </si>
  <si>
    <t>LAS BRISAS</t>
  </si>
  <si>
    <t>LAS BRISAS II</t>
  </si>
  <si>
    <t>RIO IRO</t>
  </si>
  <si>
    <t>BARRIO NUEVO</t>
  </si>
  <si>
    <t>SI - GGC-723-2019</t>
  </si>
  <si>
    <t>RIO QUITO</t>
  </si>
  <si>
    <t>LA INDEPENDENCIA</t>
  </si>
  <si>
    <t>CAQUETA</t>
  </si>
  <si>
    <t>HUILA</t>
  </si>
  <si>
    <t>ALGECIRAS</t>
  </si>
  <si>
    <t>CENTENARIO</t>
  </si>
  <si>
    <t>2024-07-01
201</t>
  </si>
  <si>
    <t>287,28</t>
  </si>
  <si>
    <t>4.942.687.877</t>
  </si>
  <si>
    <t>ALAMOS</t>
  </si>
  <si>
    <t>2024-07-01
165</t>
  </si>
  <si>
    <t>211,68</t>
  </si>
  <si>
    <t>NARIÑO</t>
  </si>
  <si>
    <t>TUMACO</t>
  </si>
  <si>
    <t>EL TRIUNFO, LA LIBERTAD Y LOS ANGELES</t>
  </si>
  <si>
    <t>499
466
467</t>
  </si>
  <si>
    <t>Verificar el nombre, sale sector 1 y 2 en cada barrio.
- El triunfo es 470 con 27  - 14/01/2025
- La libertad es 467 con 48 - 14/01/2025
- los angeles es 466 - 101 - 14/01/2025</t>
  </si>
  <si>
    <t>628,28</t>
  </si>
  <si>
    <t>IPIALES</t>
  </si>
  <si>
    <t>LAS AMERICAS, TUSANDOLA, LA ESMERALDA, LOS CHILCOS, LAS CRUCES, YERBABUENA, EL PLACER, EL TEJAR</t>
  </si>
  <si>
    <t>560
567
568
561
562
565
566
570</t>
  </si>
  <si>
    <t>No Existe Ninguno</t>
  </si>
  <si>
    <t>1035,08</t>
  </si>
  <si>
    <t>PUPIALES</t>
  </si>
  <si>
    <t>LA UNION, SAN FRANCISCO  Y LA GRANJA</t>
  </si>
  <si>
    <t>526
527
532</t>
  </si>
  <si>
    <t>343,52</t>
  </si>
  <si>
    <t>7.187.907.356</t>
  </si>
  <si>
    <t>TECNICO ELECTRICO</t>
  </si>
  <si>
    <t>JURIDICO</t>
  </si>
  <si>
    <t>TECNICO CIVIL</t>
  </si>
  <si>
    <t>ECONOMISTA</t>
  </si>
  <si>
    <t>SOCIAL</t>
  </si>
  <si>
    <t>Estado revisiones</t>
  </si>
  <si>
    <t xml:space="preserve">Laura Baracaldo </t>
  </si>
  <si>
    <t>Luis Miguel Morales</t>
  </si>
  <si>
    <t>Rosa Gomez</t>
  </si>
  <si>
    <t>Oscar Gaona</t>
  </si>
  <si>
    <t>Yessica Jaimes</t>
  </si>
  <si>
    <t>OK</t>
  </si>
  <si>
    <t>Equipo 1</t>
  </si>
  <si>
    <t>Sebastian Ordoñez</t>
  </si>
  <si>
    <t>Paula Araujo</t>
  </si>
  <si>
    <t>Yuly Lopez</t>
  </si>
  <si>
    <t>Carlos Garzon</t>
  </si>
  <si>
    <t>Lorena Rincones</t>
  </si>
  <si>
    <t xml:space="preserve">OK </t>
  </si>
  <si>
    <t>Equipo 2</t>
  </si>
  <si>
    <t>Maria Fernanda Romero</t>
  </si>
  <si>
    <t>Octavio Bonett</t>
  </si>
  <si>
    <t>Ronaldo Saavedra</t>
  </si>
  <si>
    <t>Viviana Diaz</t>
  </si>
  <si>
    <t>Marly Ginneth Urbina</t>
  </si>
  <si>
    <t xml:space="preserve">Pendiente ajustes componente B1 - B3 </t>
  </si>
  <si>
    <t>Equipo 3</t>
  </si>
  <si>
    <t>Efrain Baracaldo</t>
  </si>
  <si>
    <t>Silvia Martinez</t>
  </si>
  <si>
    <t>Rosa Matiz</t>
  </si>
  <si>
    <t>Delia Rocio Moreno</t>
  </si>
  <si>
    <t>Pendiente ajustes componente B1 - B2 (Electrico) - B3</t>
  </si>
  <si>
    <t>Equipo 4</t>
  </si>
  <si>
    <t>Camilo Castro</t>
  </si>
  <si>
    <t>Cristian Bejarano</t>
  </si>
  <si>
    <t>Yuly Andrea Chiquillo</t>
  </si>
  <si>
    <t>Equipo 5</t>
  </si>
  <si>
    <t>Farid Tovar/Camilo Castro</t>
  </si>
  <si>
    <t>Camila Ricaurte</t>
  </si>
  <si>
    <t>Alejandro Muñoz</t>
  </si>
  <si>
    <t>Angela Constanza Valencia</t>
  </si>
  <si>
    <t>Pendiente ajustes componente B1 - B2 (Electrico) - B3 - B4</t>
  </si>
  <si>
    <t>Equipo 6</t>
  </si>
  <si>
    <t>Marcela Araujo</t>
  </si>
  <si>
    <t>Daniel Felipe Castaño</t>
  </si>
  <si>
    <t>Fernando Miguel Martes</t>
  </si>
  <si>
    <t>En revision Soley</t>
  </si>
  <si>
    <t>Equipo 7</t>
  </si>
  <si>
    <t>Farid Tovar</t>
  </si>
  <si>
    <t>Juan Carlos Agreda (David Grajales)</t>
  </si>
  <si>
    <t>Leidy Patricia Monroy</t>
  </si>
  <si>
    <t>Frank David Muñoz</t>
  </si>
  <si>
    <t>Pendiente ajustes componente B1 - B2 (Civil) - B3</t>
  </si>
  <si>
    <t>Equipo 8</t>
  </si>
  <si>
    <t>Soley Mendez (Julio Bernal)</t>
  </si>
  <si>
    <t>Elvis Guerra</t>
  </si>
  <si>
    <t>Nelson Fonseca</t>
  </si>
  <si>
    <t>Laura Baracaldo</t>
  </si>
  <si>
    <t>Soley Mendez</t>
  </si>
  <si>
    <t>Andres Cedeño</t>
  </si>
  <si>
    <t xml:space="preserve">Cristian Bejarano </t>
  </si>
  <si>
    <t xml:space="preserve">Yuly Andrea Chiquillo </t>
  </si>
  <si>
    <t>Julio Bernal</t>
  </si>
  <si>
    <t>Camilo</t>
  </si>
  <si>
    <t>Leidy johanna Torres</t>
  </si>
  <si>
    <t>Miguel Fajardo</t>
  </si>
  <si>
    <t>Angie natalia Villalba</t>
  </si>
  <si>
    <t>Kenia Arrieta</t>
  </si>
  <si>
    <t>Angela Marcela Martin</t>
  </si>
  <si>
    <t>Laura Baracaldo - Soley Mendez</t>
  </si>
  <si>
    <t>Leidy Johana Torres</t>
  </si>
  <si>
    <t>Angie Natalia Villalba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</si>
</sst>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[$$-409]* #,##0_);_([$$-409]* \(#,##0\);_([$$-409]* &quot;-&quot;??_);_(@_)"/>
    <numFmt numFmtId="165" formatCode="_([$$-409]* #,##0.0000_);_([$$-409]* \(#,##0.0000\);_([$$-409]* &quot;-&quot;??_);_(@_)"/>
    <numFmt numFmtId="166" formatCode="_(* #,##0_);_(* \(#,##0\);_(* &quot;-&quot;??_);_(@_)"/>
  </numFmts>
  <fonts count="7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2CEEF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0" xfId="0" applyFont="1"/>
    <xf numFmtId="164" fontId="2" fillId="0" borderId="1" xfId="0" applyNumberFormat="1" applyFont="1" applyBorder="1" applyAlignment="1">
      <alignment horizontal="left"/>
    </xf>
    <xf numFmtId="164" fontId="2" fillId="3" borderId="1" xfId="0" applyNumberFormat="1" applyFont="1" applyFill="1" applyBorder="1" applyAlignment="1">
      <alignment horizontal="left"/>
    </xf>
    <xf numFmtId="164" fontId="0" fillId="0" borderId="1" xfId="0" applyNumberFormat="1" applyBorder="1" applyAlignment="1">
      <alignment horizontal="left" vertical="center"/>
    </xf>
    <xf numFmtId="16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0" fillId="4" borderId="1" xfId="0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0" fillId="4" borderId="0" xfId="0" applyFill="1"/>
    <xf numFmtId="0" fontId="0" fillId="0" borderId="2" xfId="0" applyBorder="1"/>
    <xf numFmtId="0" fontId="0" fillId="0" borderId="3" xfId="0" applyBorder="1"/>
    <xf numFmtId="165" fontId="0" fillId="0" borderId="0" xfId="0" applyNumberFormat="1"/>
    <xf numFmtId="0" fontId="0" fillId="0" borderId="0" xfId="0" pivotButton="1"/>
    <xf numFmtId="164" fontId="0" fillId="5" borderId="1" xfId="0" applyNumberFormat="1" applyFill="1" applyBorder="1" applyAlignment="1">
      <alignment horizontal="left" vertical="center"/>
    </xf>
    <xf numFmtId="164" fontId="0" fillId="0" borderId="2" xfId="0" applyNumberForma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left"/>
    </xf>
    <xf numFmtId="164" fontId="0" fillId="4" borderId="2" xfId="0" applyNumberFormat="1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3" fillId="2" borderId="2" xfId="0" applyFont="1" applyFill="1" applyBorder="1" applyAlignment="1">
      <alignment horizontal="left" vertical="center"/>
    </xf>
    <xf numFmtId="164" fontId="2" fillId="3" borderId="2" xfId="0" applyNumberFormat="1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3" fillId="2" borderId="3" xfId="0" applyFont="1" applyFill="1" applyBorder="1" applyAlignment="1">
      <alignment horizontal="left" vertical="center"/>
    </xf>
    <xf numFmtId="164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0" fontId="3" fillId="2" borderId="5" xfId="0" applyFont="1" applyFill="1" applyBorder="1" applyAlignment="1">
      <alignment horizontal="left" vertical="center"/>
    </xf>
    <xf numFmtId="164" fontId="2" fillId="3" borderId="5" xfId="0" applyNumberFormat="1" applyFont="1" applyFill="1" applyBorder="1" applyAlignment="1">
      <alignment horizontal="left"/>
    </xf>
    <xf numFmtId="0" fontId="0" fillId="0" borderId="5" xfId="0" applyBorder="1"/>
    <xf numFmtId="164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" fontId="2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4" borderId="2" xfId="0" applyNumberForma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left"/>
    </xf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left"/>
    </xf>
    <xf numFmtId="0" fontId="0" fillId="5" borderId="1" xfId="0" applyFill="1" applyBorder="1"/>
    <xf numFmtId="0" fontId="0" fillId="5" borderId="0" xfId="0" applyFill="1"/>
    <xf numFmtId="164" fontId="0" fillId="5" borderId="2" xfId="0" applyNumberFormat="1" applyFill="1" applyBorder="1" applyAlignment="1">
      <alignment horizontal="center"/>
    </xf>
    <xf numFmtId="164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166" fontId="0" fillId="5" borderId="0" xfId="0" applyNumberForma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AYANNA SOLEY MENDEZ DEVIA" id="{C8FC7AE2-FD37-419E-B1C2-D708D2354665}" userId="S::dsmendez@minenergia.gov.co::10a72905-dc95-4661-9f4f-a77468e83e20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834.074021180553" createdVersion="8" refreshedVersion="8" minRefreshableVersion="3" recordCount="43" xr:uid="{F1395CE7-36C3-4F8B-9E09-14F404026EFE}">
  <cacheSource type="worksheet">
    <worksheetSource ref="B2:S45" sheet="Listado de Proyectos"/>
  </cacheSource>
  <cacheFields count="15">
    <cacheField name="No" numFmtId="0">
      <sharedItems containsSemiMixedTypes="0" containsString="0" containsNumber="1" containsInteger="1" minValue="1" maxValue="43"/>
    </cacheField>
    <cacheField name="ELECTRIFICADORA" numFmtId="0">
      <sharedItems count="8">
        <s v="ELECTRIFICADORA DEL META SA ESP"/>
        <s v="CENTRALES ELECTRICAS DEL NORTE DE SANTANDER"/>
        <s v="AIR-E SA ESP"/>
        <s v="EMPRESA DE ENERGIA DEL PUTUMAYO SA ESP"/>
        <s v="EMPRESA DISTRIBUIDORA DEL PACIFICO SA ESP DISPAC"/>
        <s v="ELECTRIFICADORA DEL CAQUETA"/>
        <s v="ELECTRIFICADORA DEL HUILA SA ESP"/>
        <s v="CEDENAR SA ESP"/>
      </sharedItems>
    </cacheField>
    <cacheField name="DEPARTAMENTO" numFmtId="0">
      <sharedItems/>
    </cacheField>
    <cacheField name="MUNICIPIO" numFmtId="0">
      <sharedItems containsBlank="1"/>
    </cacheField>
    <cacheField name="BARRIO" numFmtId="0">
      <sharedItems containsBlank="1"/>
    </cacheField>
    <cacheField name="Codigo SUI" numFmtId="0">
      <sharedItems containsBlank="1" containsMixedTypes="1" containsNumber="1" containsInteger="1" minValue="329" maxValue="9804"/>
    </cacheField>
    <cacheField name="NUMERO DE USUARIOS REGISTRADOS EN EL SUI" numFmtId="0">
      <sharedItems containsBlank="1" containsMixedTypes="1" containsNumber="1" containsInteger="1" minValue="74" maxValue="3230"/>
    </cacheField>
    <cacheField name="NUMERO DE USUARIOS A NORMALIZAR" numFmtId="0">
      <sharedItems containsBlank="1" containsMixedTypes="1" containsNumber="1" containsInteger="1" minValue="52" maxValue="2006"/>
    </cacheField>
    <cacheField name="Capacidad Sistema AGPE (kW)" numFmtId="0">
      <sharedItems containsBlank="1"/>
    </cacheField>
    <cacheField name="VALOR TOTAL DEL PROYECTO" numFmtId="0">
      <sharedItems containsString="0" containsBlank="1" containsNumber="1" containsInteger="1" minValue="1142901496" maxValue="46194154475"/>
    </cacheField>
    <cacheField name="VALOR COFINANCIADO" numFmtId="0">
      <sharedItems containsString="0" containsBlank="1" containsNumber="1" containsInteger="1" minValue="115375767" maxValue="154477487"/>
    </cacheField>
    <cacheField name="PROYECTO PRE - REGISTRADO" numFmtId="0">
      <sharedItems containsBlank="1"/>
    </cacheField>
    <cacheField name="HA SIDO FINANCIADO POR OTRA FUENTE DE FINANCIACION PUBLICA" numFmtId="0">
      <sharedItems containsBlank="1"/>
    </cacheField>
    <cacheField name="EQUIPO EVALUADOR" numFmtId="0">
      <sharedItems containsBlank="1"/>
    </cacheField>
    <cacheField name="N proy" numFmtId="0">
      <sharedItems containsString="0" containsBlank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3">
  <r>
    <n v="1"/>
    <x v="0"/>
    <s v="META"/>
    <s v="CUMARAL"/>
    <s v="FUNLAN"/>
    <n v="366"/>
    <n v="124"/>
    <n v="124"/>
    <s v="107,2"/>
    <n v="3856398071"/>
    <m/>
    <s v="NO"/>
    <s v="NO"/>
    <s v="EQUIPO 4"/>
    <n v="1"/>
  </r>
  <r>
    <n v="2"/>
    <x v="0"/>
    <s v="META"/>
    <s v="PUERTO GAITAN"/>
    <s v="MI RANCHITO LA BENDICION SEMANA SANTA - SECTOR MI RANCHITO"/>
    <n v="329"/>
    <n v="3230"/>
    <n v="2006"/>
    <s v="1302,48"/>
    <n v="46194154475"/>
    <m/>
    <s v="SI"/>
    <s v="NO"/>
    <s v="EQUIPO BASE"/>
    <n v="1"/>
  </r>
  <r>
    <n v="3"/>
    <x v="1"/>
    <s v="NORTE DE SANTANDER"/>
    <m/>
    <m/>
    <m/>
    <m/>
    <m/>
    <m/>
    <m/>
    <m/>
    <m/>
    <m/>
    <m/>
    <m/>
  </r>
  <r>
    <n v="4"/>
    <x v="2"/>
    <s v="ATLÁNTICO"/>
    <s v="REPELON"/>
    <s v="CIEN PESOS RURAL"/>
    <n v="3914"/>
    <n v="144"/>
    <n v="142"/>
    <s v="150,08"/>
    <n v="4003578357"/>
    <m/>
    <s v="SI"/>
    <s v="NO"/>
    <s v="EQUIPO 1"/>
    <n v="1"/>
  </r>
  <r>
    <n v="5"/>
    <x v="2"/>
    <s v="ATLÁNTICO"/>
    <s v="LURUACO"/>
    <s v="DIECINUEVE DE MARZO"/>
    <n v="1199"/>
    <n v="212"/>
    <n v="184"/>
    <s v="176,88"/>
    <n v="4246091231"/>
    <m/>
    <s v="SI"/>
    <s v="NO"/>
    <s v="EQUIPO 2"/>
    <n v="1"/>
  </r>
  <r>
    <n v="6"/>
    <x v="2"/>
    <s v="LA GUAJIRA"/>
    <s v="FONSECA"/>
    <s v="DOCE DE OCTUBRE "/>
    <n v="5047"/>
    <n v="512"/>
    <n v="456"/>
    <s v="418,08"/>
    <n v="11047335142"/>
    <m/>
    <s v="SI"/>
    <s v="NO"/>
    <s v="EQUIPO 3"/>
    <n v="1"/>
  </r>
  <r>
    <n v="7"/>
    <x v="2"/>
    <s v="ATLÁNTICO"/>
    <s v="MALAMBO"/>
    <s v="EL ESPINAL"/>
    <n v="1192"/>
    <n v="134"/>
    <n v="106"/>
    <s v="116,58"/>
    <n v="3131501610"/>
    <m/>
    <s v="SI"/>
    <s v="NO"/>
    <s v="EQUIPO 4"/>
    <n v="1"/>
  </r>
  <r>
    <n v="8"/>
    <x v="2"/>
    <s v="ATLÁNTICO"/>
    <s v="LURUACO"/>
    <s v="EL PROGRESO ETAPA 2"/>
    <n v="1104"/>
    <n v="190"/>
    <n v="52"/>
    <s v="44,22"/>
    <n v="1142901496"/>
    <m/>
    <s v="SI"/>
    <m/>
    <s v="EQUIPO 5"/>
    <n v="1"/>
  </r>
  <r>
    <n v="9"/>
    <x v="2"/>
    <s v="LA GUAJIRA"/>
    <s v="FONSECA"/>
    <s v="EL RETIRO II"/>
    <n v="3675"/>
    <n v="220"/>
    <n v="161"/>
    <s v="143,38"/>
    <n v="3734106626"/>
    <m/>
    <s v="SI"/>
    <m/>
    <s v="EQUIPO 6"/>
    <n v="1"/>
  </r>
  <r>
    <n v="10"/>
    <x v="2"/>
    <s v="MAGDALENA"/>
    <s v="SITIONUEVO"/>
    <s v="EL VIEJO"/>
    <n v="6703"/>
    <n v="309"/>
    <n v="309"/>
    <s v="389,94"/>
    <n v="9420361292"/>
    <m/>
    <s v="SI"/>
    <m/>
    <s v="EQUIPO 7"/>
    <n v="1"/>
  </r>
  <r>
    <n v="11"/>
    <x v="2"/>
    <s v="LA GUAJIRA"/>
    <s v="URIBIA"/>
    <s v="ENRIQUE IPUANA"/>
    <n v="4228"/>
    <n v="749"/>
    <n v="237"/>
    <s v="261,30"/>
    <n v="7405281587"/>
    <m/>
    <s v="SI"/>
    <m/>
    <s v="EQUIPO 8"/>
    <n v="1"/>
  </r>
  <r>
    <n v="12"/>
    <x v="2"/>
    <s v="LA GUAJIRA"/>
    <s v="URIBIA"/>
    <s v="FONSECA SIOSI"/>
    <n v="8776"/>
    <n v="311"/>
    <n v="73"/>
    <s v="72,36"/>
    <n v="1866943722"/>
    <m/>
    <s v="SI"/>
    <m/>
    <s v="EQUIPO BASE"/>
    <n v="1"/>
  </r>
  <r>
    <n v="13"/>
    <x v="2"/>
    <s v="MAGDALENA"/>
    <s v="CIENAGA"/>
    <s v="JORGE ELIECER GAITAN"/>
    <n v="8926"/>
    <n v="449"/>
    <n v="449"/>
    <s v="493,12"/>
    <n v="11358237452"/>
    <m/>
    <s v="SI"/>
    <m/>
    <s v="EQUIPO 1"/>
    <n v="1"/>
  </r>
  <r>
    <n v="14"/>
    <x v="2"/>
    <s v="ATLÁNTICO"/>
    <s v="MANATI"/>
    <s v="LA INMACULADA"/>
    <n v="1123"/>
    <n v="291"/>
    <n v="235"/>
    <s v="196,98"/>
    <n v="5104535518"/>
    <m/>
    <s v="SI"/>
    <m/>
    <s v="EQUIPO 2"/>
    <n v="1"/>
  </r>
  <r>
    <n v="15"/>
    <x v="2"/>
    <s v="ATLÁNTICO"/>
    <s v="REPELON"/>
    <s v="LAS PALMAS"/>
    <n v="8692"/>
    <n v="235"/>
    <n v="235"/>
    <s v="230,48"/>
    <n v="6079957504"/>
    <m/>
    <s v="SI"/>
    <m/>
    <s v="EQUIPO 3"/>
    <n v="1"/>
  </r>
  <r>
    <n v="16"/>
    <x v="2"/>
    <s v="MAGDALENA"/>
    <s v="PINON"/>
    <s v="LAS PAVITAS"/>
    <n v="8500"/>
    <n v="140"/>
    <n v="134"/>
    <s v="148,74"/>
    <n v="4042021060"/>
    <m/>
    <s v="SI"/>
    <m/>
    <s v="EQUIPO 4"/>
    <n v="1"/>
  </r>
  <r>
    <n v="17"/>
    <x v="2"/>
    <s v="ATLÁNTICO"/>
    <s v="REPELON"/>
    <s v="LAS TABLAS"/>
    <n v="3915"/>
    <n v="259"/>
    <n v="221"/>
    <s v="223,78"/>
    <n v="5811699774"/>
    <m/>
    <s v="SI"/>
    <m/>
    <s v="EQUIPO 5"/>
    <n v="1"/>
  </r>
  <r>
    <n v="18"/>
    <x v="2"/>
    <s v="LA GUAJIRA"/>
    <s v="SAN JUAN DEL CESAR"/>
    <s v="LOMA FRESCA"/>
    <n v="5152"/>
    <n v="150"/>
    <n v="109"/>
    <s v="100,50"/>
    <n v="2640180868"/>
    <m/>
    <s v="SI"/>
    <m/>
    <s v="EQUIPO 6"/>
    <n v="1"/>
  </r>
  <r>
    <n v="19"/>
    <x v="2"/>
    <s v="LA GUAJIRA"/>
    <s v="MAICAO"/>
    <s v="NO HAY COMO DIOS"/>
    <n v="3973"/>
    <n v="74"/>
    <n v="74"/>
    <s v="93,80"/>
    <n v="2254711255"/>
    <m/>
    <s v="SI"/>
    <m/>
    <s v="EQUIPO 7"/>
    <n v="1"/>
  </r>
  <r>
    <n v="20"/>
    <x v="2"/>
    <s v="LA GUAJIRA"/>
    <s v="FONSECA"/>
    <s v="OCHO DE ENERO"/>
    <n v="4203"/>
    <n v="404"/>
    <n v="278"/>
    <s v="245,22"/>
    <n v="5977830502"/>
    <m/>
    <s v="SI"/>
    <m/>
    <s v="EQUIPO 8"/>
    <n v="1"/>
  </r>
  <r>
    <n v="21"/>
    <x v="2"/>
    <s v="ATLÁNTICO"/>
    <s v="CAMPO DE LA CRUZ"/>
    <s v="OCHO DE FEBRERO"/>
    <n v="1094"/>
    <n v="183"/>
    <n v="183"/>
    <s v="229,14"/>
    <n v="5467873052"/>
    <m/>
    <s v="SI"/>
    <m/>
    <s v="EQUIPO BASE"/>
    <n v="1"/>
  </r>
  <r>
    <n v="22"/>
    <x v="2"/>
    <s v="LA GUAJIRA"/>
    <s v="MAICAO"/>
    <s v="OSCAR MEJIA"/>
    <n v="3974"/>
    <n v="222"/>
    <n v="222"/>
    <s v="284,08"/>
    <n v="6686479367"/>
    <m/>
    <s v="SI"/>
    <m/>
    <s v="EQUIPO 1"/>
    <n v="1"/>
  </r>
  <r>
    <n v="23"/>
    <x v="2"/>
    <s v="LA GUAJIRA"/>
    <s v="MAICAO"/>
    <s v="PARRANTIAL RURAL Y VILLA SANDRA"/>
    <s v="5091 - 4099"/>
    <s v="280 - 76"/>
    <s v="280 - 76"/>
    <s v="474,36"/>
    <n v="12497226691"/>
    <m/>
    <s v="SI"/>
    <m/>
    <s v="EQUIPO 2"/>
    <n v="1"/>
  </r>
  <r>
    <n v="24"/>
    <x v="2"/>
    <s v="LA GUAJIRA"/>
    <s v="URIBIA"/>
    <s v="PATIO BONITO"/>
    <n v="8560"/>
    <n v="205"/>
    <n v="205"/>
    <s v="243,88"/>
    <n v="5619164450"/>
    <m/>
    <s v="SI"/>
    <m/>
    <s v="EQUIPO 3"/>
    <n v="1"/>
  </r>
  <r>
    <n v="25"/>
    <x v="2"/>
    <s v="LA GUAJIRA"/>
    <s v="MAICAO"/>
    <s v="SIMON BOLIVAR"/>
    <n v="1093"/>
    <n v="208"/>
    <n v="156"/>
    <s v="129,98"/>
    <n v="3314256956"/>
    <m/>
    <s v="SI"/>
    <m/>
    <s v="EQUIPO 4"/>
    <n v="1"/>
  </r>
  <r>
    <n v="26"/>
    <x v="2"/>
    <s v="LA GUAJIRA"/>
    <s v="MAICAO"/>
    <s v="URB DAISSY HERNANDEZ"/>
    <n v="5213"/>
    <n v="223"/>
    <n v="223"/>
    <s v="286,76"/>
    <n v="6855100265"/>
    <m/>
    <s v="SI"/>
    <m/>
    <s v="EQUIPO 5"/>
    <n v="1"/>
  </r>
  <r>
    <n v="27"/>
    <x v="2"/>
    <s v="ATLÁNTICO"/>
    <s v="MANATI"/>
    <s v="URB LA FELICIDAD"/>
    <n v="2103"/>
    <n v="323"/>
    <n v="323"/>
    <s v="312,22"/>
    <n v="7458368185"/>
    <m/>
    <s v="SI"/>
    <m/>
    <s v="EQUIPO 6"/>
    <n v="1"/>
  </r>
  <r>
    <n v="28"/>
    <x v="2"/>
    <s v="LA GUAJIRA"/>
    <s v="MAICAO"/>
    <s v="URB ZENU MIGUEL LORA"/>
    <n v="1179"/>
    <n v="176"/>
    <n v="176"/>
    <s v="174,20"/>
    <n v="4365135815"/>
    <m/>
    <s v="SI"/>
    <m/>
    <s v="EQUIPO 7"/>
    <n v="1"/>
  </r>
  <r>
    <n v="29"/>
    <x v="2"/>
    <s v="LA GUAJIRA"/>
    <s v="URIBIA"/>
    <s v="VILLA FAUSTA "/>
    <n v="4114"/>
    <n v="353"/>
    <n v="353"/>
    <s v="573,52"/>
    <n v="14451352036"/>
    <m/>
    <s v="SI"/>
    <m/>
    <s v="EQUIPO 8"/>
    <n v="1"/>
  </r>
  <r>
    <n v="30"/>
    <x v="2"/>
    <s v="LA GUAJIRA"/>
    <s v="MAICAO"/>
    <s v="VILLA USI"/>
    <n v="7264"/>
    <n v="119"/>
    <n v="116"/>
    <s v="101,84"/>
    <n v="2621809993"/>
    <m/>
    <s v="SI"/>
    <m/>
    <s v="EQUIPO BASE"/>
    <n v="1"/>
  </r>
  <r>
    <n v="31"/>
    <x v="3"/>
    <s v="PUTUMAYO"/>
    <m/>
    <m/>
    <m/>
    <m/>
    <m/>
    <m/>
    <m/>
    <m/>
    <m/>
    <m/>
    <m/>
    <m/>
  </r>
  <r>
    <n v="32"/>
    <x v="4"/>
    <s v="CHOCO"/>
    <s v="CONDOTO"/>
    <s v="BEBEDOSITO"/>
    <m/>
    <m/>
    <m/>
    <m/>
    <m/>
    <m/>
    <s v="SI"/>
    <m/>
    <s v="EQUIPO 1"/>
    <n v="1"/>
  </r>
  <r>
    <n v="33"/>
    <x v="4"/>
    <s v="CHOCO"/>
    <s v="TADO"/>
    <s v="LA BALASTRERA"/>
    <m/>
    <m/>
    <m/>
    <m/>
    <m/>
    <m/>
    <s v="SI"/>
    <m/>
    <s v="EQUIPO 2"/>
    <n v="1"/>
  </r>
  <r>
    <n v="34"/>
    <x v="4"/>
    <s v="CHOCO"/>
    <s v="TADO"/>
    <s v="LAS BRISAS"/>
    <m/>
    <m/>
    <m/>
    <m/>
    <m/>
    <m/>
    <s v="NO"/>
    <m/>
    <s v="EQUIPO 3"/>
    <n v="1"/>
  </r>
  <r>
    <n v="35"/>
    <x v="4"/>
    <s v="CHOCO"/>
    <s v="TADO"/>
    <s v="LAS BRISAS II"/>
    <m/>
    <m/>
    <m/>
    <m/>
    <m/>
    <m/>
    <s v="SI"/>
    <m/>
    <s v="EQUIPO 4"/>
    <n v="1"/>
  </r>
  <r>
    <n v="36"/>
    <x v="4"/>
    <s v="CHOCO"/>
    <s v="RIO IRO"/>
    <s v="BARRIO NUEVO"/>
    <m/>
    <m/>
    <m/>
    <m/>
    <m/>
    <m/>
    <s v="SI"/>
    <m/>
    <s v="EQUIPO 5"/>
    <n v="1"/>
  </r>
  <r>
    <n v="37"/>
    <x v="4"/>
    <s v="CHOCO"/>
    <s v="RIO QUITO"/>
    <s v="LA INDEPENDENCIA"/>
    <m/>
    <m/>
    <m/>
    <m/>
    <m/>
    <m/>
    <s v="SI"/>
    <m/>
    <s v="EQUIPO 6"/>
    <n v="1"/>
  </r>
  <r>
    <n v="38"/>
    <x v="5"/>
    <s v="CAQUETA"/>
    <m/>
    <m/>
    <m/>
    <m/>
    <m/>
    <m/>
    <m/>
    <m/>
    <m/>
    <m/>
    <m/>
    <m/>
  </r>
  <r>
    <n v="39"/>
    <x v="6"/>
    <s v="HUILA"/>
    <s v="ALGECIRAS"/>
    <s v="CENTENARIO"/>
    <n v="9803"/>
    <n v="179"/>
    <n v="179"/>
    <s v="287,28"/>
    <n v="5627781868"/>
    <n v="154477487"/>
    <s v="SI"/>
    <m/>
    <s v="EQUIPO 7"/>
    <n v="1"/>
  </r>
  <r>
    <n v="40"/>
    <x v="6"/>
    <s v="HUILA"/>
    <s v="ALGECIRAS"/>
    <s v="ALAMOS"/>
    <n v="9804"/>
    <n v="165"/>
    <n v="165"/>
    <s v="211,68"/>
    <n v="4202512544"/>
    <n v="115375767"/>
    <s v="SI"/>
    <m/>
    <s v="EQUIPO 8"/>
    <n v="1"/>
  </r>
  <r>
    <n v="41"/>
    <x v="7"/>
    <s v="NARIÑO"/>
    <s v="TUMACO"/>
    <s v="EL TRIUNFO, LA LIBERTAD Y LOS ANGELES"/>
    <s v="499 - 466 - 467"/>
    <n v="1111"/>
    <n v="1111"/>
    <s v="628,28"/>
    <n v="11080411669"/>
    <m/>
    <s v="SI"/>
    <m/>
    <s v="EQUIPO BASE"/>
    <n v="1"/>
  </r>
  <r>
    <n v="42"/>
    <x v="7"/>
    <s v="NARIÑO"/>
    <s v="IPIALES"/>
    <s v="LAS AMERICAS, TUSANDOLA, LA ESMERALDA, LOS CHILCOS, LAS CRUCES, YERBABUENA, EL PLACER, EL TEJAR"/>
    <s v="560 - 567 - 568 - 561 - 562 - 565 - 566 - 570"/>
    <n v="1831"/>
    <n v="1831"/>
    <s v="1035,08"/>
    <m/>
    <m/>
    <s v="SI"/>
    <m/>
    <s v="EQUIPO 1"/>
    <n v="1"/>
  </r>
  <r>
    <n v="43"/>
    <x v="7"/>
    <s v="NARIÑO"/>
    <s v="PUPIALES"/>
    <s v="LA UNION, SAN FRANCISCO  Y LA GRANJA"/>
    <s v="526 - 527 - 532"/>
    <n v="607"/>
    <n v="607"/>
    <s v="343,52"/>
    <n v="6590201403"/>
    <m/>
    <s v="SI"/>
    <m/>
    <s v="EQUIPO 2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B00864D-748D-44E9-B995-CDBAB56EC220}" name="TablaDinámica3" cacheId="183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3:B12" firstHeaderRow="1" firstDataRow="1" firstDataCol="1"/>
  <pivotFields count="15">
    <pivotField compact="0" outline="0" showAll="0"/>
    <pivotField axis="axisRow" compact="0" outline="0" showAll="0">
      <items count="9">
        <item x="2"/>
        <item x="7"/>
        <item x="1"/>
        <item x="5"/>
        <item x="6"/>
        <item x="0"/>
        <item x="3"/>
        <item x="4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</pivotFields>
  <rowFields count="1">
    <field x="1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Suma de N proy" fld="1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2" dT="2025-06-27T15:26:54.73" personId="{C8FC7AE2-FD37-419E-B1C2-D708D2354665}" id="{34E34D25-E53F-4BEF-B04D-5AE91D180891}">
    <text>En rojo limitación de presentar propuestas de los Representantes legales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F4331-42EF-465A-A030-5107916747E7}">
  <dimension ref="A3:B12"/>
  <sheetViews>
    <sheetView workbookViewId="0">
      <selection activeCell="D12" sqref="D12"/>
    </sheetView>
  </sheetViews>
  <sheetFormatPr defaultRowHeight="15"/>
  <cols>
    <col min="1" max="1" width="51.140625" bestFit="1" customWidth="1"/>
    <col min="2" max="2" width="15" bestFit="1" customWidth="1"/>
  </cols>
  <sheetData>
    <row r="3" spans="1:2">
      <c r="A3" s="20" t="s">
        <v>0</v>
      </c>
      <c r="B3" t="s">
        <v>1</v>
      </c>
    </row>
    <row r="4" spans="1:2">
      <c r="A4" t="s">
        <v>2</v>
      </c>
      <c r="B4">
        <v>27</v>
      </c>
    </row>
    <row r="5" spans="1:2">
      <c r="A5" t="s">
        <v>3</v>
      </c>
      <c r="B5">
        <v>3</v>
      </c>
    </row>
    <row r="6" spans="1:2">
      <c r="A6" t="s">
        <v>4</v>
      </c>
    </row>
    <row r="7" spans="1:2">
      <c r="A7" t="s">
        <v>5</v>
      </c>
    </row>
    <row r="8" spans="1:2">
      <c r="A8" t="s">
        <v>6</v>
      </c>
      <c r="B8">
        <v>2</v>
      </c>
    </row>
    <row r="9" spans="1:2">
      <c r="A9" t="s">
        <v>7</v>
      </c>
      <c r="B9">
        <v>2</v>
      </c>
    </row>
    <row r="10" spans="1:2">
      <c r="A10" t="s">
        <v>8</v>
      </c>
    </row>
    <row r="11" spans="1:2">
      <c r="A11" t="s">
        <v>9</v>
      </c>
      <c r="B11">
        <v>6</v>
      </c>
    </row>
    <row r="12" spans="1:2">
      <c r="A12" t="s">
        <v>10</v>
      </c>
      <c r="B12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8AB90-17CA-4F64-88E7-1FBF2417B2C9}">
  <dimension ref="B2:U51"/>
  <sheetViews>
    <sheetView showGridLines="0" tabSelected="1" workbookViewId="0">
      <pane ySplit="2" topLeftCell="A25" activePane="bottomLeft" state="frozen"/>
      <selection pane="bottomLeft" activeCell="H53" sqref="H53"/>
    </sheetView>
  </sheetViews>
  <sheetFormatPr defaultColWidth="11.42578125" defaultRowHeight="15" customHeight="1"/>
  <cols>
    <col min="1" max="1" width="11.42578125" bestFit="1" customWidth="1"/>
    <col min="2" max="2" width="4.5703125" customWidth="1"/>
    <col min="3" max="3" width="44.28515625" customWidth="1"/>
    <col min="4" max="4" width="20.42578125" customWidth="1"/>
    <col min="5" max="5" width="17.5703125" customWidth="1"/>
    <col min="6" max="6" width="17.42578125" customWidth="1"/>
    <col min="7" max="7" width="15.7109375" style="46" hidden="1" customWidth="1"/>
    <col min="8" max="8" width="30.42578125" style="46" hidden="1" customWidth="1"/>
    <col min="9" max="9" width="11.42578125" hidden="1" customWidth="1"/>
    <col min="10" max="10" width="12.85546875" customWidth="1"/>
    <col min="11" max="11" width="20.5703125" customWidth="1"/>
    <col min="12" max="12" width="20.5703125" style="16" customWidth="1"/>
    <col min="13" max="14" width="20" style="10" customWidth="1"/>
    <col min="15" max="15" width="16.140625" style="10" customWidth="1"/>
    <col min="16" max="17" width="27.140625" style="10" customWidth="1"/>
    <col min="18" max="18" width="16.85546875" customWidth="1"/>
    <col min="19" max="19" width="14.5703125" customWidth="1"/>
    <col min="20" max="20" width="17.7109375" customWidth="1"/>
    <col min="21" max="21" width="14.7109375" customWidth="1"/>
  </cols>
  <sheetData>
    <row r="2" spans="2:20" s="23" customFormat="1" ht="47.25">
      <c r="B2" s="24" t="s">
        <v>11</v>
      </c>
      <c r="C2" s="24" t="s">
        <v>0</v>
      </c>
      <c r="D2" s="24" t="s">
        <v>12</v>
      </c>
      <c r="E2" s="24" t="s">
        <v>13</v>
      </c>
      <c r="F2" s="24" t="s">
        <v>14</v>
      </c>
      <c r="G2" s="24" t="s">
        <v>15</v>
      </c>
      <c r="H2" s="24" t="s">
        <v>16</v>
      </c>
      <c r="I2" s="24" t="s">
        <v>17</v>
      </c>
      <c r="J2" s="24" t="s">
        <v>18</v>
      </c>
      <c r="K2" s="24" t="s">
        <v>19</v>
      </c>
      <c r="L2" s="65" t="s">
        <v>20</v>
      </c>
      <c r="M2" s="25" t="s">
        <v>21</v>
      </c>
      <c r="N2" s="25" t="s">
        <v>22</v>
      </c>
      <c r="O2" s="25" t="s">
        <v>23</v>
      </c>
      <c r="P2" s="25" t="s">
        <v>24</v>
      </c>
      <c r="Q2" s="25" t="s">
        <v>25</v>
      </c>
      <c r="R2" s="24" t="s">
        <v>26</v>
      </c>
      <c r="S2" s="26" t="s">
        <v>27</v>
      </c>
      <c r="T2" s="27" t="s">
        <v>28</v>
      </c>
    </row>
    <row r="3" spans="2:20" ht="29.25">
      <c r="B3" s="2">
        <v>1</v>
      </c>
      <c r="C3" s="2" t="s">
        <v>7</v>
      </c>
      <c r="D3" s="1" t="s">
        <v>29</v>
      </c>
      <c r="E3" s="1" t="s">
        <v>30</v>
      </c>
      <c r="F3" s="1" t="s">
        <v>31</v>
      </c>
      <c r="G3" s="43">
        <v>366</v>
      </c>
      <c r="H3" s="48" t="s">
        <v>32</v>
      </c>
      <c r="I3" s="43">
        <v>124</v>
      </c>
      <c r="J3" s="1">
        <v>124</v>
      </c>
      <c r="K3" s="1" t="s">
        <v>33</v>
      </c>
      <c r="L3" s="15">
        <v>0</v>
      </c>
      <c r="M3" s="7">
        <v>3856398071</v>
      </c>
      <c r="N3" s="7"/>
      <c r="O3" s="7">
        <v>0</v>
      </c>
      <c r="P3" s="7" t="s">
        <v>34</v>
      </c>
      <c r="Q3" s="7" t="s">
        <v>34</v>
      </c>
      <c r="R3" s="13" t="s">
        <v>35</v>
      </c>
      <c r="S3">
        <v>1</v>
      </c>
      <c r="T3" s="22">
        <f>M3/J3</f>
        <v>31099984.443548389</v>
      </c>
    </row>
    <row r="4" spans="2:20" ht="29.25">
      <c r="B4" s="2">
        <v>2</v>
      </c>
      <c r="C4" s="2" t="s">
        <v>7</v>
      </c>
      <c r="D4" s="1" t="s">
        <v>29</v>
      </c>
      <c r="E4" s="1" t="s">
        <v>36</v>
      </c>
      <c r="F4" s="1" t="s">
        <v>37</v>
      </c>
      <c r="G4" s="43">
        <v>329</v>
      </c>
      <c r="H4" s="48" t="s">
        <v>38</v>
      </c>
      <c r="I4" s="43">
        <v>3230</v>
      </c>
      <c r="J4" s="1">
        <v>2006</v>
      </c>
      <c r="K4" s="60" t="s">
        <v>39</v>
      </c>
      <c r="L4" s="15">
        <v>0</v>
      </c>
      <c r="M4" s="7">
        <v>46194154475</v>
      </c>
      <c r="N4" s="7"/>
      <c r="O4" s="7">
        <v>0</v>
      </c>
      <c r="P4" s="7" t="s">
        <v>40</v>
      </c>
      <c r="Q4" s="7" t="s">
        <v>34</v>
      </c>
      <c r="R4" s="13" t="s">
        <v>41</v>
      </c>
      <c r="S4">
        <v>1</v>
      </c>
      <c r="T4" s="22">
        <f t="shared" ref="T4:T43" si="0">M4/J4</f>
        <v>23027993.257726818</v>
      </c>
    </row>
    <row r="5" spans="2:20">
      <c r="B5" s="14">
        <v>3</v>
      </c>
      <c r="C5" s="14" t="s">
        <v>4</v>
      </c>
      <c r="D5" s="15" t="s">
        <v>42</v>
      </c>
      <c r="E5" s="15" t="s">
        <v>43</v>
      </c>
      <c r="F5" s="15" t="s">
        <v>43</v>
      </c>
      <c r="G5" s="59" t="s">
        <v>43</v>
      </c>
      <c r="H5" s="59"/>
      <c r="I5" s="59" t="s">
        <v>43</v>
      </c>
      <c r="J5" s="15" t="s">
        <v>43</v>
      </c>
      <c r="K5" s="15" t="s">
        <v>43</v>
      </c>
      <c r="L5" s="15"/>
      <c r="M5" s="15">
        <v>0</v>
      </c>
      <c r="N5" s="15"/>
      <c r="O5" s="15" t="s">
        <v>43</v>
      </c>
      <c r="P5" s="15" t="s">
        <v>43</v>
      </c>
      <c r="Q5" s="15" t="s">
        <v>43</v>
      </c>
      <c r="R5" s="15" t="s">
        <v>43</v>
      </c>
      <c r="S5" s="16"/>
      <c r="T5" s="22" t="e">
        <f t="shared" si="0"/>
        <v>#VALUE!</v>
      </c>
    </row>
    <row r="6" spans="2:20" ht="25.5">
      <c r="B6" s="2">
        <v>4</v>
      </c>
      <c r="C6" s="2" t="s">
        <v>2</v>
      </c>
      <c r="D6" s="3" t="s">
        <v>44</v>
      </c>
      <c r="E6" s="3" t="s">
        <v>45</v>
      </c>
      <c r="F6" s="66" t="s">
        <v>46</v>
      </c>
      <c r="G6" s="53">
        <v>3914</v>
      </c>
      <c r="H6" s="30" t="s">
        <v>47</v>
      </c>
      <c r="I6" s="53">
        <v>144</v>
      </c>
      <c r="J6" s="3">
        <v>142</v>
      </c>
      <c r="K6" s="3" t="s">
        <v>48</v>
      </c>
      <c r="L6" s="66">
        <v>0</v>
      </c>
      <c r="M6" s="8">
        <v>4003578357</v>
      </c>
      <c r="N6" s="8"/>
      <c r="O6" s="8">
        <v>0</v>
      </c>
      <c r="P6" s="8" t="s">
        <v>40</v>
      </c>
      <c r="Q6" s="8" t="s">
        <v>34</v>
      </c>
      <c r="R6" s="13" t="s">
        <v>49</v>
      </c>
      <c r="S6">
        <v>1</v>
      </c>
      <c r="T6" s="22">
        <f>M6/J6</f>
        <v>28194213.781690139</v>
      </c>
    </row>
    <row r="7" spans="2:20" ht="25.5">
      <c r="B7" s="2">
        <v>5</v>
      </c>
      <c r="C7" s="2" t="s">
        <v>2</v>
      </c>
      <c r="D7" s="3" t="s">
        <v>44</v>
      </c>
      <c r="E7" s="3" t="s">
        <v>50</v>
      </c>
      <c r="F7" s="66" t="s">
        <v>51</v>
      </c>
      <c r="G7" s="53">
        <v>1199</v>
      </c>
      <c r="H7" s="30" t="s">
        <v>52</v>
      </c>
      <c r="I7" s="53">
        <v>212</v>
      </c>
      <c r="J7" s="3">
        <v>184</v>
      </c>
      <c r="K7" s="3" t="s">
        <v>53</v>
      </c>
      <c r="L7" s="66">
        <v>0</v>
      </c>
      <c r="M7" s="8">
        <v>4246091231</v>
      </c>
      <c r="N7" s="8"/>
      <c r="O7" s="8">
        <v>0</v>
      </c>
      <c r="P7" s="8" t="s">
        <v>40</v>
      </c>
      <c r="Q7" s="8" t="s">
        <v>34</v>
      </c>
      <c r="R7" s="13" t="s">
        <v>54</v>
      </c>
      <c r="S7">
        <v>1</v>
      </c>
      <c r="T7" s="22">
        <f t="shared" si="0"/>
        <v>23076582.777173914</v>
      </c>
    </row>
    <row r="8" spans="2:20" ht="25.5">
      <c r="B8" s="2">
        <v>6</v>
      </c>
      <c r="C8" s="2" t="s">
        <v>2</v>
      </c>
      <c r="D8" s="3" t="s">
        <v>55</v>
      </c>
      <c r="E8" s="3" t="s">
        <v>56</v>
      </c>
      <c r="F8" s="3" t="s">
        <v>57</v>
      </c>
      <c r="G8" s="53">
        <v>5047</v>
      </c>
      <c r="H8" s="30" t="s">
        <v>58</v>
      </c>
      <c r="I8" s="53">
        <v>512</v>
      </c>
      <c r="J8" s="3">
        <v>456</v>
      </c>
      <c r="K8" s="3" t="s">
        <v>59</v>
      </c>
      <c r="L8" s="66">
        <v>0</v>
      </c>
      <c r="M8" s="8">
        <v>11047335142</v>
      </c>
      <c r="N8" s="8"/>
      <c r="O8" s="8">
        <v>0</v>
      </c>
      <c r="P8" s="8" t="s">
        <v>40</v>
      </c>
      <c r="Q8" s="8" t="s">
        <v>34</v>
      </c>
      <c r="R8" s="13" t="s">
        <v>60</v>
      </c>
      <c r="S8">
        <v>1</v>
      </c>
      <c r="T8" s="22">
        <f t="shared" si="0"/>
        <v>24226612.153508771</v>
      </c>
    </row>
    <row r="9" spans="2:20" ht="25.5">
      <c r="B9" s="2">
        <v>7</v>
      </c>
      <c r="C9" s="2" t="s">
        <v>2</v>
      </c>
      <c r="D9" s="3" t="s">
        <v>44</v>
      </c>
      <c r="E9" s="3" t="s">
        <v>61</v>
      </c>
      <c r="F9" s="66" t="s">
        <v>62</v>
      </c>
      <c r="G9" s="53">
        <v>1192</v>
      </c>
      <c r="H9" s="30" t="s">
        <v>63</v>
      </c>
      <c r="I9" s="53">
        <v>134</v>
      </c>
      <c r="J9" s="3">
        <v>106</v>
      </c>
      <c r="K9" s="3" t="s">
        <v>64</v>
      </c>
      <c r="L9" s="66">
        <v>0</v>
      </c>
      <c r="M9" s="8">
        <v>3131501610</v>
      </c>
      <c r="N9" s="8"/>
      <c r="O9" s="8">
        <v>0</v>
      </c>
      <c r="P9" s="8" t="s">
        <v>40</v>
      </c>
      <c r="Q9" s="8" t="s">
        <v>34</v>
      </c>
      <c r="R9" s="13" t="s">
        <v>35</v>
      </c>
      <c r="S9">
        <v>1</v>
      </c>
      <c r="T9" s="22">
        <f t="shared" si="0"/>
        <v>29542468.018867925</v>
      </c>
    </row>
    <row r="10" spans="2:20" ht="25.5">
      <c r="B10" s="2">
        <v>8</v>
      </c>
      <c r="C10" s="2" t="s">
        <v>2</v>
      </c>
      <c r="D10" s="3" t="s">
        <v>44</v>
      </c>
      <c r="E10" s="3" t="s">
        <v>50</v>
      </c>
      <c r="F10" s="66" t="s">
        <v>65</v>
      </c>
      <c r="G10" s="53">
        <v>1104</v>
      </c>
      <c r="H10" s="30" t="s">
        <v>66</v>
      </c>
      <c r="I10" s="53">
        <v>190</v>
      </c>
      <c r="J10" s="3">
        <v>52</v>
      </c>
      <c r="K10" s="3" t="s">
        <v>67</v>
      </c>
      <c r="L10" s="66">
        <v>0</v>
      </c>
      <c r="M10" s="8">
        <v>1142901496</v>
      </c>
      <c r="N10" s="8"/>
      <c r="O10" s="8">
        <v>0</v>
      </c>
      <c r="P10" s="8" t="s">
        <v>40</v>
      </c>
      <c r="Q10" s="8" t="s">
        <v>34</v>
      </c>
      <c r="R10" s="13" t="s">
        <v>68</v>
      </c>
      <c r="S10">
        <v>1</v>
      </c>
      <c r="T10" s="22">
        <f t="shared" si="0"/>
        <v>21978874.923076924</v>
      </c>
    </row>
    <row r="11" spans="2:20" ht="25.5">
      <c r="B11" s="2">
        <v>9</v>
      </c>
      <c r="C11" s="2" t="s">
        <v>2</v>
      </c>
      <c r="D11" s="3" t="s">
        <v>55</v>
      </c>
      <c r="E11" s="3" t="s">
        <v>56</v>
      </c>
      <c r="F11" s="66" t="s">
        <v>69</v>
      </c>
      <c r="G11" s="53">
        <v>3675</v>
      </c>
      <c r="H11" s="30" t="s">
        <v>70</v>
      </c>
      <c r="I11" s="53">
        <v>220</v>
      </c>
      <c r="J11" s="3">
        <v>161</v>
      </c>
      <c r="K11" s="3" t="s">
        <v>71</v>
      </c>
      <c r="L11" s="66">
        <v>0</v>
      </c>
      <c r="M11" s="8">
        <v>3734106626</v>
      </c>
      <c r="N11" s="8"/>
      <c r="O11" s="8">
        <v>0</v>
      </c>
      <c r="P11" s="8" t="s">
        <v>40</v>
      </c>
      <c r="Q11" s="8" t="s">
        <v>34</v>
      </c>
      <c r="R11" s="13" t="s">
        <v>72</v>
      </c>
      <c r="S11">
        <v>1</v>
      </c>
      <c r="T11" s="22">
        <f t="shared" si="0"/>
        <v>23193208.857142858</v>
      </c>
    </row>
    <row r="12" spans="2:20" ht="25.5">
      <c r="B12" s="2">
        <v>10</v>
      </c>
      <c r="C12" s="2" t="s">
        <v>2</v>
      </c>
      <c r="D12" s="3" t="s">
        <v>73</v>
      </c>
      <c r="E12" s="3" t="s">
        <v>74</v>
      </c>
      <c r="F12" s="66" t="s">
        <v>75</v>
      </c>
      <c r="G12" s="53">
        <v>6703</v>
      </c>
      <c r="H12" s="30" t="s">
        <v>76</v>
      </c>
      <c r="I12" s="53">
        <v>309</v>
      </c>
      <c r="J12" s="3">
        <v>309</v>
      </c>
      <c r="K12" s="3" t="s">
        <v>77</v>
      </c>
      <c r="L12" s="66">
        <v>0</v>
      </c>
      <c r="M12" s="8">
        <v>9420361292</v>
      </c>
      <c r="N12" s="8"/>
      <c r="O12" s="8">
        <v>0</v>
      </c>
      <c r="P12" s="8" t="s">
        <v>40</v>
      </c>
      <c r="Q12" s="8" t="s">
        <v>34</v>
      </c>
      <c r="R12" s="13" t="s">
        <v>78</v>
      </c>
      <c r="S12">
        <v>1</v>
      </c>
      <c r="T12" s="29">
        <f>M12/J12</f>
        <v>30486606.122977346</v>
      </c>
    </row>
    <row r="13" spans="2:20" ht="25.5">
      <c r="B13" s="2">
        <v>11</v>
      </c>
      <c r="C13" s="2" t="s">
        <v>2</v>
      </c>
      <c r="D13" s="3" t="s">
        <v>55</v>
      </c>
      <c r="E13" s="3" t="s">
        <v>79</v>
      </c>
      <c r="F13" s="66" t="s">
        <v>80</v>
      </c>
      <c r="G13" s="53">
        <v>4228</v>
      </c>
      <c r="H13" s="30" t="s">
        <v>81</v>
      </c>
      <c r="I13" s="53">
        <v>749</v>
      </c>
      <c r="J13" s="3">
        <v>237</v>
      </c>
      <c r="K13" s="3" t="s">
        <v>82</v>
      </c>
      <c r="L13" s="66">
        <v>0</v>
      </c>
      <c r="M13" s="8">
        <v>7405281587</v>
      </c>
      <c r="N13" s="8"/>
      <c r="O13" s="8">
        <v>0</v>
      </c>
      <c r="P13" s="8" t="s">
        <v>40</v>
      </c>
      <c r="Q13" s="8" t="s">
        <v>34</v>
      </c>
      <c r="R13" s="13" t="s">
        <v>83</v>
      </c>
      <c r="S13">
        <v>1</v>
      </c>
      <c r="T13" s="22">
        <f t="shared" si="0"/>
        <v>31245913.869198311</v>
      </c>
    </row>
    <row r="14" spans="2:20" ht="25.5">
      <c r="B14" s="2">
        <v>12</v>
      </c>
      <c r="C14" s="2" t="s">
        <v>2</v>
      </c>
      <c r="D14" s="3" t="s">
        <v>55</v>
      </c>
      <c r="E14" s="3" t="s">
        <v>79</v>
      </c>
      <c r="F14" s="66" t="s">
        <v>84</v>
      </c>
      <c r="G14" s="53">
        <v>8776</v>
      </c>
      <c r="H14" s="30" t="s">
        <v>85</v>
      </c>
      <c r="I14" s="53">
        <v>311</v>
      </c>
      <c r="J14" s="3">
        <v>73</v>
      </c>
      <c r="K14" s="3" t="s">
        <v>86</v>
      </c>
      <c r="L14" s="66">
        <v>0</v>
      </c>
      <c r="M14" s="8">
        <v>1866943722</v>
      </c>
      <c r="N14" s="8"/>
      <c r="O14" s="8">
        <v>0</v>
      </c>
      <c r="P14" s="8" t="s">
        <v>40</v>
      </c>
      <c r="Q14" s="8" t="s">
        <v>34</v>
      </c>
      <c r="R14" s="13" t="s">
        <v>41</v>
      </c>
      <c r="S14">
        <v>1</v>
      </c>
      <c r="T14" s="22">
        <f t="shared" si="0"/>
        <v>25574571.534246575</v>
      </c>
    </row>
    <row r="15" spans="2:20" ht="25.5">
      <c r="B15" s="2">
        <v>13</v>
      </c>
      <c r="C15" s="2" t="s">
        <v>2</v>
      </c>
      <c r="D15" s="3" t="s">
        <v>73</v>
      </c>
      <c r="E15" s="3" t="s">
        <v>87</v>
      </c>
      <c r="F15" s="66" t="s">
        <v>88</v>
      </c>
      <c r="G15" s="53">
        <v>8926</v>
      </c>
      <c r="H15" s="30" t="s">
        <v>89</v>
      </c>
      <c r="I15" s="53">
        <v>449</v>
      </c>
      <c r="J15" s="3">
        <v>449</v>
      </c>
      <c r="K15" s="3" t="s">
        <v>90</v>
      </c>
      <c r="L15" s="66">
        <v>0</v>
      </c>
      <c r="M15" s="8">
        <v>11358237452</v>
      </c>
      <c r="N15" s="8"/>
      <c r="O15" s="8">
        <v>0</v>
      </c>
      <c r="P15" s="8" t="s">
        <v>40</v>
      </c>
      <c r="Q15" s="8" t="s">
        <v>34</v>
      </c>
      <c r="R15" s="13" t="s">
        <v>49</v>
      </c>
      <c r="S15">
        <v>1</v>
      </c>
      <c r="T15" s="22">
        <f t="shared" si="0"/>
        <v>25296742.65478842</v>
      </c>
    </row>
    <row r="16" spans="2:20" ht="25.5">
      <c r="B16" s="2">
        <v>14</v>
      </c>
      <c r="C16" s="2" t="s">
        <v>2</v>
      </c>
      <c r="D16" s="3" t="s">
        <v>44</v>
      </c>
      <c r="E16" s="3" t="s">
        <v>91</v>
      </c>
      <c r="F16" s="3" t="s">
        <v>92</v>
      </c>
      <c r="G16" s="53">
        <v>1123</v>
      </c>
      <c r="H16" s="30" t="s">
        <v>93</v>
      </c>
      <c r="I16" s="53">
        <v>291</v>
      </c>
      <c r="J16" s="3">
        <v>235</v>
      </c>
      <c r="K16" s="3" t="s">
        <v>94</v>
      </c>
      <c r="L16" s="66">
        <v>0</v>
      </c>
      <c r="M16" s="8">
        <v>5104535518</v>
      </c>
      <c r="N16" s="8"/>
      <c r="O16" s="8">
        <v>0</v>
      </c>
      <c r="P16" s="8" t="s">
        <v>40</v>
      </c>
      <c r="Q16" s="8" t="s">
        <v>34</v>
      </c>
      <c r="R16" s="13" t="s">
        <v>54</v>
      </c>
      <c r="S16">
        <v>1</v>
      </c>
      <c r="T16" s="22">
        <f t="shared" si="0"/>
        <v>21721427.736170214</v>
      </c>
    </row>
    <row r="17" spans="2:20" ht="25.5">
      <c r="B17" s="2">
        <v>15</v>
      </c>
      <c r="C17" s="2" t="s">
        <v>2</v>
      </c>
      <c r="D17" s="3" t="s">
        <v>44</v>
      </c>
      <c r="E17" s="3" t="s">
        <v>45</v>
      </c>
      <c r="F17" s="3" t="s">
        <v>95</v>
      </c>
      <c r="G17" s="53">
        <v>8692</v>
      </c>
      <c r="H17" s="30" t="s">
        <v>96</v>
      </c>
      <c r="I17" s="53">
        <v>235</v>
      </c>
      <c r="J17" s="3">
        <v>235</v>
      </c>
      <c r="K17" s="3" t="s">
        <v>97</v>
      </c>
      <c r="L17" s="66">
        <v>0</v>
      </c>
      <c r="M17" s="8">
        <v>6079957504</v>
      </c>
      <c r="N17" s="8"/>
      <c r="O17" s="8">
        <v>0</v>
      </c>
      <c r="P17" s="8" t="s">
        <v>40</v>
      </c>
      <c r="Q17" s="8" t="s">
        <v>34</v>
      </c>
      <c r="R17" s="13" t="s">
        <v>60</v>
      </c>
      <c r="S17">
        <v>1</v>
      </c>
      <c r="T17" s="22">
        <f t="shared" si="0"/>
        <v>25872159.591489363</v>
      </c>
    </row>
    <row r="18" spans="2:20" ht="25.5">
      <c r="B18" s="2">
        <v>16</v>
      </c>
      <c r="C18" s="2" t="s">
        <v>2</v>
      </c>
      <c r="D18" s="3" t="s">
        <v>73</v>
      </c>
      <c r="E18" s="3" t="s">
        <v>98</v>
      </c>
      <c r="F18" s="66" t="s">
        <v>99</v>
      </c>
      <c r="G18" s="53">
        <v>8500</v>
      </c>
      <c r="H18" s="30" t="s">
        <v>100</v>
      </c>
      <c r="I18" s="53">
        <v>140</v>
      </c>
      <c r="J18" s="3">
        <v>134</v>
      </c>
      <c r="K18" s="3" t="s">
        <v>101</v>
      </c>
      <c r="L18" s="66">
        <v>0</v>
      </c>
      <c r="M18" s="8">
        <v>4042021060</v>
      </c>
      <c r="N18" s="8"/>
      <c r="O18" s="8">
        <v>0</v>
      </c>
      <c r="P18" s="8" t="s">
        <v>40</v>
      </c>
      <c r="Q18" s="8" t="s">
        <v>34</v>
      </c>
      <c r="R18" s="13" t="s">
        <v>35</v>
      </c>
      <c r="S18">
        <v>1</v>
      </c>
      <c r="T18" s="22">
        <f t="shared" si="0"/>
        <v>30164336.268656716</v>
      </c>
    </row>
    <row r="19" spans="2:20" ht="25.5">
      <c r="B19" s="2">
        <v>17</v>
      </c>
      <c r="C19" s="2" t="s">
        <v>2</v>
      </c>
      <c r="D19" s="3" t="s">
        <v>44</v>
      </c>
      <c r="E19" s="3" t="s">
        <v>45</v>
      </c>
      <c r="F19" s="66" t="s">
        <v>102</v>
      </c>
      <c r="G19" s="53">
        <v>3915</v>
      </c>
      <c r="H19" s="30" t="s">
        <v>103</v>
      </c>
      <c r="I19" s="53">
        <v>259</v>
      </c>
      <c r="J19" s="3">
        <v>221</v>
      </c>
      <c r="K19" s="3" t="s">
        <v>104</v>
      </c>
      <c r="L19" s="66">
        <v>0</v>
      </c>
      <c r="M19" s="8">
        <v>5811699774</v>
      </c>
      <c r="N19" s="8"/>
      <c r="O19" s="8">
        <v>0</v>
      </c>
      <c r="P19" s="8" t="s">
        <v>40</v>
      </c>
      <c r="Q19" s="8" t="s">
        <v>34</v>
      </c>
      <c r="R19" s="13" t="s">
        <v>68</v>
      </c>
      <c r="S19">
        <v>1</v>
      </c>
      <c r="T19" s="22">
        <f t="shared" si="0"/>
        <v>26297284.04524887</v>
      </c>
    </row>
    <row r="20" spans="2:20" ht="25.5">
      <c r="B20" s="2">
        <v>18</v>
      </c>
      <c r="C20" s="2" t="s">
        <v>2</v>
      </c>
      <c r="D20" s="3" t="s">
        <v>55</v>
      </c>
      <c r="E20" s="3" t="s">
        <v>105</v>
      </c>
      <c r="F20" s="66" t="s">
        <v>106</v>
      </c>
      <c r="G20" s="53">
        <v>5152</v>
      </c>
      <c r="H20" s="30" t="s">
        <v>107</v>
      </c>
      <c r="I20" s="53">
        <v>150</v>
      </c>
      <c r="J20" s="3">
        <v>109</v>
      </c>
      <c r="K20" s="3" t="s">
        <v>108</v>
      </c>
      <c r="L20" s="66">
        <v>0</v>
      </c>
      <c r="M20" s="8">
        <v>2640180868</v>
      </c>
      <c r="N20" s="8"/>
      <c r="O20" s="8">
        <v>0</v>
      </c>
      <c r="P20" s="8" t="s">
        <v>40</v>
      </c>
      <c r="Q20" s="8" t="s">
        <v>34</v>
      </c>
      <c r="R20" s="13" t="s">
        <v>72</v>
      </c>
      <c r="S20">
        <v>1</v>
      </c>
      <c r="T20" s="22">
        <f t="shared" si="0"/>
        <v>24221842.825688072</v>
      </c>
    </row>
    <row r="21" spans="2:20" ht="25.5">
      <c r="B21" s="2">
        <v>19</v>
      </c>
      <c r="C21" s="2" t="s">
        <v>2</v>
      </c>
      <c r="D21" s="3" t="s">
        <v>55</v>
      </c>
      <c r="E21" s="3" t="s">
        <v>109</v>
      </c>
      <c r="F21" s="66" t="s">
        <v>110</v>
      </c>
      <c r="G21" s="53">
        <v>3973</v>
      </c>
      <c r="H21" s="30" t="s">
        <v>111</v>
      </c>
      <c r="I21" s="53">
        <v>74</v>
      </c>
      <c r="J21" s="3">
        <v>74</v>
      </c>
      <c r="K21" s="3" t="s">
        <v>112</v>
      </c>
      <c r="L21" s="66">
        <v>0</v>
      </c>
      <c r="M21" s="8">
        <v>2254711255</v>
      </c>
      <c r="N21" s="8"/>
      <c r="O21" s="8">
        <v>0</v>
      </c>
      <c r="P21" s="8" t="s">
        <v>40</v>
      </c>
      <c r="Q21" s="8" t="s">
        <v>34</v>
      </c>
      <c r="R21" s="13" t="s">
        <v>78</v>
      </c>
      <c r="S21">
        <v>1</v>
      </c>
      <c r="T21" s="22">
        <f t="shared" si="0"/>
        <v>30469071.013513513</v>
      </c>
    </row>
    <row r="22" spans="2:20" ht="25.5">
      <c r="B22" s="2">
        <v>20</v>
      </c>
      <c r="C22" s="2" t="s">
        <v>2</v>
      </c>
      <c r="D22" s="3" t="s">
        <v>55</v>
      </c>
      <c r="E22" s="3" t="s">
        <v>56</v>
      </c>
      <c r="F22" s="66" t="s">
        <v>113</v>
      </c>
      <c r="G22" s="53">
        <v>4203</v>
      </c>
      <c r="H22" s="30" t="s">
        <v>114</v>
      </c>
      <c r="I22" s="53">
        <v>404</v>
      </c>
      <c r="J22" s="3">
        <v>278</v>
      </c>
      <c r="K22" s="3" t="s">
        <v>115</v>
      </c>
      <c r="L22" s="66">
        <v>0</v>
      </c>
      <c r="M22" s="8">
        <v>5977830502</v>
      </c>
      <c r="N22" s="8"/>
      <c r="O22" s="8">
        <v>0</v>
      </c>
      <c r="P22" s="8" t="s">
        <v>40</v>
      </c>
      <c r="Q22" s="8" t="s">
        <v>34</v>
      </c>
      <c r="R22" s="13" t="s">
        <v>83</v>
      </c>
      <c r="S22">
        <v>1</v>
      </c>
      <c r="T22" s="22">
        <f t="shared" si="0"/>
        <v>21502987.417266186</v>
      </c>
    </row>
    <row r="23" spans="2:20" ht="25.5">
      <c r="B23" s="2">
        <v>21</v>
      </c>
      <c r="C23" s="2" t="s">
        <v>2</v>
      </c>
      <c r="D23" s="3" t="s">
        <v>44</v>
      </c>
      <c r="E23" s="3" t="s">
        <v>116</v>
      </c>
      <c r="F23" s="66" t="s">
        <v>117</v>
      </c>
      <c r="G23" s="53">
        <v>1094</v>
      </c>
      <c r="H23" s="30" t="s">
        <v>118</v>
      </c>
      <c r="I23" s="53">
        <v>183</v>
      </c>
      <c r="J23" s="3">
        <v>183</v>
      </c>
      <c r="K23" s="3" t="s">
        <v>119</v>
      </c>
      <c r="L23" s="66">
        <v>0</v>
      </c>
      <c r="M23" s="8">
        <v>5467873052</v>
      </c>
      <c r="N23" s="8"/>
      <c r="O23" s="8">
        <v>0</v>
      </c>
      <c r="P23" s="8" t="s">
        <v>40</v>
      </c>
      <c r="Q23" s="8" t="s">
        <v>34</v>
      </c>
      <c r="R23" s="13" t="s">
        <v>41</v>
      </c>
      <c r="S23">
        <v>1</v>
      </c>
      <c r="T23" s="22">
        <f t="shared" si="0"/>
        <v>29879087.715846993</v>
      </c>
    </row>
    <row r="24" spans="2:20" s="77" customFormat="1" ht="25.5">
      <c r="B24" s="71">
        <v>22</v>
      </c>
      <c r="C24" s="71" t="s">
        <v>2</v>
      </c>
      <c r="D24" s="72" t="s">
        <v>55</v>
      </c>
      <c r="E24" s="72" t="s">
        <v>109</v>
      </c>
      <c r="F24" s="66" t="s">
        <v>120</v>
      </c>
      <c r="G24" s="73">
        <v>3974</v>
      </c>
      <c r="H24" s="74" t="s">
        <v>121</v>
      </c>
      <c r="I24" s="73">
        <v>222</v>
      </c>
      <c r="J24" s="72">
        <v>222</v>
      </c>
      <c r="K24" s="72" t="s">
        <v>122</v>
      </c>
      <c r="L24" s="72">
        <v>0</v>
      </c>
      <c r="M24" s="75">
        <v>6684094525</v>
      </c>
      <c r="N24" s="75"/>
      <c r="O24" s="75">
        <v>0</v>
      </c>
      <c r="P24" s="75" t="s">
        <v>40</v>
      </c>
      <c r="Q24" s="75" t="s">
        <v>34</v>
      </c>
      <c r="R24" s="76" t="s">
        <v>49</v>
      </c>
      <c r="S24" s="77">
        <v>1</v>
      </c>
      <c r="T24" s="78">
        <f t="shared" si="0"/>
        <v>30108533.896396395</v>
      </c>
    </row>
    <row r="25" spans="2:20" s="77" customFormat="1" ht="50.25">
      <c r="B25" s="71">
        <v>23</v>
      </c>
      <c r="C25" s="71" t="s">
        <v>2</v>
      </c>
      <c r="D25" s="72" t="s">
        <v>55</v>
      </c>
      <c r="E25" s="72" t="s">
        <v>109</v>
      </c>
      <c r="F25" s="72" t="s">
        <v>123</v>
      </c>
      <c r="G25" s="73" t="s">
        <v>124</v>
      </c>
      <c r="H25" s="74" t="s">
        <v>125</v>
      </c>
      <c r="I25" s="73" t="s">
        <v>126</v>
      </c>
      <c r="J25" s="72">
        <f>280+76</f>
        <v>356</v>
      </c>
      <c r="K25" s="72" t="s">
        <v>127</v>
      </c>
      <c r="L25" s="72">
        <v>0</v>
      </c>
      <c r="M25" s="75">
        <v>12497226691</v>
      </c>
      <c r="N25" s="75"/>
      <c r="O25" s="75">
        <v>0</v>
      </c>
      <c r="P25" s="75" t="s">
        <v>40</v>
      </c>
      <c r="Q25" s="75" t="s">
        <v>34</v>
      </c>
      <c r="R25" s="76" t="s">
        <v>54</v>
      </c>
      <c r="S25" s="77">
        <v>1</v>
      </c>
      <c r="T25" s="78">
        <f>+M25/J25</f>
        <v>35104569.35674157</v>
      </c>
    </row>
    <row r="26" spans="2:20" ht="25.5">
      <c r="B26" s="2">
        <v>24</v>
      </c>
      <c r="C26" s="2" t="s">
        <v>2</v>
      </c>
      <c r="D26" s="3" t="s">
        <v>55</v>
      </c>
      <c r="E26" s="3" t="s">
        <v>79</v>
      </c>
      <c r="F26" s="3" t="s">
        <v>128</v>
      </c>
      <c r="G26" s="53">
        <v>8560</v>
      </c>
      <c r="H26" s="30" t="s">
        <v>129</v>
      </c>
      <c r="I26" s="53">
        <v>205</v>
      </c>
      <c r="J26" s="3">
        <v>205</v>
      </c>
      <c r="K26" s="3" t="s">
        <v>130</v>
      </c>
      <c r="L26" s="66">
        <v>0</v>
      </c>
      <c r="M26" s="8">
        <v>5619164450</v>
      </c>
      <c r="N26" s="8"/>
      <c r="O26" s="8">
        <v>0</v>
      </c>
      <c r="P26" s="8" t="s">
        <v>40</v>
      </c>
      <c r="Q26" s="8" t="s">
        <v>34</v>
      </c>
      <c r="R26" s="13" t="s">
        <v>60</v>
      </c>
      <c r="S26">
        <v>1</v>
      </c>
      <c r="T26" s="29">
        <f>+M26/J26</f>
        <v>27410558.292682927</v>
      </c>
    </row>
    <row r="27" spans="2:20" ht="25.5">
      <c r="B27" s="2">
        <v>25</v>
      </c>
      <c r="C27" s="2" t="s">
        <v>2</v>
      </c>
      <c r="D27" s="3" t="s">
        <v>55</v>
      </c>
      <c r="E27" s="3" t="s">
        <v>109</v>
      </c>
      <c r="F27" s="66" t="s">
        <v>131</v>
      </c>
      <c r="G27" s="53">
        <v>1093</v>
      </c>
      <c r="H27" s="30" t="s">
        <v>132</v>
      </c>
      <c r="I27" s="53">
        <v>208</v>
      </c>
      <c r="J27" s="3">
        <v>156</v>
      </c>
      <c r="K27" s="3" t="s">
        <v>133</v>
      </c>
      <c r="L27" s="66">
        <v>0</v>
      </c>
      <c r="M27" s="8">
        <v>3314256956</v>
      </c>
      <c r="N27" s="8"/>
      <c r="O27" s="8">
        <v>0</v>
      </c>
      <c r="P27" s="8" t="s">
        <v>40</v>
      </c>
      <c r="Q27" s="8" t="s">
        <v>34</v>
      </c>
      <c r="R27" s="13" t="s">
        <v>35</v>
      </c>
      <c r="S27">
        <v>1</v>
      </c>
      <c r="T27" s="29">
        <f>+M27/J27</f>
        <v>21245236.897435896</v>
      </c>
    </row>
    <row r="28" spans="2:20" ht="28.5" customHeight="1">
      <c r="B28" s="34">
        <v>26</v>
      </c>
      <c r="C28" s="34" t="s">
        <v>2</v>
      </c>
      <c r="D28" s="35" t="s">
        <v>55</v>
      </c>
      <c r="E28" s="35" t="s">
        <v>109</v>
      </c>
      <c r="F28" s="67" t="s">
        <v>134</v>
      </c>
      <c r="G28" s="56">
        <v>5213</v>
      </c>
      <c r="H28" s="50" t="s">
        <v>135</v>
      </c>
      <c r="I28" s="56">
        <v>223</v>
      </c>
      <c r="J28" s="35">
        <v>223</v>
      </c>
      <c r="K28" s="35" t="s">
        <v>136</v>
      </c>
      <c r="L28" s="67">
        <v>0</v>
      </c>
      <c r="M28" s="28">
        <v>6855100265</v>
      </c>
      <c r="N28" s="28"/>
      <c r="O28" s="28">
        <v>0</v>
      </c>
      <c r="P28" s="28" t="s">
        <v>40</v>
      </c>
      <c r="Q28" s="28" t="s">
        <v>34</v>
      </c>
      <c r="R28" s="18" t="s">
        <v>68</v>
      </c>
      <c r="S28">
        <v>1</v>
      </c>
      <c r="T28" s="36">
        <f t="shared" si="0"/>
        <v>30740359.932735424</v>
      </c>
    </row>
    <row r="29" spans="2:20" ht="25.5">
      <c r="B29" s="31">
        <v>27</v>
      </c>
      <c r="C29" s="31" t="s">
        <v>2</v>
      </c>
      <c r="D29" s="32" t="s">
        <v>44</v>
      </c>
      <c r="E29" s="32" t="s">
        <v>91</v>
      </c>
      <c r="F29" s="68" t="s">
        <v>137</v>
      </c>
      <c r="G29" s="57">
        <v>2103</v>
      </c>
      <c r="H29" s="51" t="s">
        <v>138</v>
      </c>
      <c r="I29" s="57">
        <v>323</v>
      </c>
      <c r="J29" s="32">
        <v>323</v>
      </c>
      <c r="K29" s="32" t="s">
        <v>139</v>
      </c>
      <c r="L29" s="68">
        <v>0</v>
      </c>
      <c r="M29" s="33">
        <v>7458368185</v>
      </c>
      <c r="N29" s="33"/>
      <c r="O29" s="33">
        <v>0</v>
      </c>
      <c r="P29" s="33" t="s">
        <v>40</v>
      </c>
      <c r="Q29" s="33" t="s">
        <v>34</v>
      </c>
      <c r="R29" s="17" t="s">
        <v>72</v>
      </c>
      <c r="S29" s="17">
        <v>1</v>
      </c>
      <c r="T29" s="22">
        <f t="shared" si="0"/>
        <v>23090923.173374612</v>
      </c>
    </row>
    <row r="30" spans="2:20" ht="25.5">
      <c r="B30" s="37">
        <v>28</v>
      </c>
      <c r="C30" s="37" t="s">
        <v>2</v>
      </c>
      <c r="D30" s="38" t="s">
        <v>55</v>
      </c>
      <c r="E30" s="38" t="s">
        <v>109</v>
      </c>
      <c r="F30" s="69" t="s">
        <v>140</v>
      </c>
      <c r="G30" s="58">
        <v>1179</v>
      </c>
      <c r="H30" s="52" t="s">
        <v>141</v>
      </c>
      <c r="I30" s="58">
        <v>176</v>
      </c>
      <c r="J30" s="38">
        <v>176</v>
      </c>
      <c r="K30" s="38" t="s">
        <v>142</v>
      </c>
      <c r="L30" s="69">
        <v>0</v>
      </c>
      <c r="M30" s="39">
        <v>4365135815</v>
      </c>
      <c r="N30" s="39"/>
      <c r="O30" s="39">
        <v>0</v>
      </c>
      <c r="P30" s="39" t="s">
        <v>40</v>
      </c>
      <c r="Q30" s="39" t="s">
        <v>34</v>
      </c>
      <c r="R30" s="40" t="s">
        <v>78</v>
      </c>
      <c r="S30">
        <v>1</v>
      </c>
      <c r="T30" s="41">
        <f t="shared" si="0"/>
        <v>24801908.039772727</v>
      </c>
    </row>
    <row r="31" spans="2:20" ht="25.5">
      <c r="B31" s="2">
        <v>29</v>
      </c>
      <c r="C31" s="2" t="s">
        <v>2</v>
      </c>
      <c r="D31" s="3" t="s">
        <v>55</v>
      </c>
      <c r="E31" s="3" t="s">
        <v>79</v>
      </c>
      <c r="F31" s="66" t="s">
        <v>143</v>
      </c>
      <c r="G31" s="53">
        <v>4114</v>
      </c>
      <c r="H31" s="30" t="s">
        <v>144</v>
      </c>
      <c r="I31" s="53">
        <v>353</v>
      </c>
      <c r="J31" s="3">
        <v>353</v>
      </c>
      <c r="K31" s="3" t="s">
        <v>145</v>
      </c>
      <c r="L31" s="66">
        <v>0</v>
      </c>
      <c r="M31" s="8">
        <v>14451352036</v>
      </c>
      <c r="N31" s="8"/>
      <c r="O31" s="8">
        <v>0</v>
      </c>
      <c r="P31" s="8" t="s">
        <v>40</v>
      </c>
      <c r="Q31" s="8" t="s">
        <v>34</v>
      </c>
      <c r="R31" s="13" t="s">
        <v>83</v>
      </c>
      <c r="S31">
        <v>1</v>
      </c>
      <c r="T31" s="22">
        <f t="shared" si="0"/>
        <v>40938674.322946176</v>
      </c>
    </row>
    <row r="32" spans="2:20" ht="25.5">
      <c r="B32" s="2">
        <v>30</v>
      </c>
      <c r="C32" s="2" t="s">
        <v>2</v>
      </c>
      <c r="D32" s="3" t="s">
        <v>55</v>
      </c>
      <c r="E32" s="3" t="s">
        <v>109</v>
      </c>
      <c r="F32" s="66" t="s">
        <v>146</v>
      </c>
      <c r="G32" s="53">
        <v>7264</v>
      </c>
      <c r="H32" s="30" t="s">
        <v>147</v>
      </c>
      <c r="I32" s="53">
        <v>119</v>
      </c>
      <c r="J32" s="3">
        <v>116</v>
      </c>
      <c r="K32" s="3" t="s">
        <v>148</v>
      </c>
      <c r="L32" s="66">
        <v>0</v>
      </c>
      <c r="M32" s="8">
        <v>2621809993</v>
      </c>
      <c r="N32" s="8"/>
      <c r="O32" s="8">
        <v>0</v>
      </c>
      <c r="P32" s="8" t="s">
        <v>40</v>
      </c>
      <c r="Q32" s="8" t="s">
        <v>34</v>
      </c>
      <c r="R32" s="13" t="s">
        <v>41</v>
      </c>
      <c r="S32">
        <v>1</v>
      </c>
      <c r="T32" s="22">
        <f t="shared" si="0"/>
        <v>22601810.284482758</v>
      </c>
    </row>
    <row r="33" spans="2:21">
      <c r="B33" s="14">
        <v>31</v>
      </c>
      <c r="C33" s="14" t="s">
        <v>8</v>
      </c>
      <c r="D33" s="15" t="s">
        <v>149</v>
      </c>
      <c r="E33" s="15" t="s">
        <v>43</v>
      </c>
      <c r="F33" s="15" t="s">
        <v>43</v>
      </c>
      <c r="G33" s="59" t="s">
        <v>43</v>
      </c>
      <c r="H33" s="59"/>
      <c r="I33" s="59" t="s">
        <v>43</v>
      </c>
      <c r="J33" s="15" t="s">
        <v>43</v>
      </c>
      <c r="K33" s="15" t="s">
        <v>43</v>
      </c>
      <c r="L33" s="15"/>
      <c r="M33" s="15">
        <v>0</v>
      </c>
      <c r="N33" s="15"/>
      <c r="O33" s="15" t="s">
        <v>43</v>
      </c>
      <c r="P33" s="15" t="s">
        <v>43</v>
      </c>
      <c r="Q33" s="15" t="s">
        <v>43</v>
      </c>
      <c r="R33" s="15" t="s">
        <v>43</v>
      </c>
      <c r="T33" s="22" t="e">
        <f t="shared" si="0"/>
        <v>#VALUE!</v>
      </c>
    </row>
    <row r="34" spans="2:21" ht="29.25">
      <c r="B34" s="2">
        <v>32</v>
      </c>
      <c r="C34" s="2" t="s">
        <v>9</v>
      </c>
      <c r="D34" s="1" t="s">
        <v>150</v>
      </c>
      <c r="E34" s="4" t="s">
        <v>151</v>
      </c>
      <c r="F34" s="4" t="s">
        <v>152</v>
      </c>
      <c r="G34" s="54">
        <v>1142</v>
      </c>
      <c r="H34" s="48" t="s">
        <v>153</v>
      </c>
      <c r="I34" s="61"/>
      <c r="J34" s="5">
        <v>34</v>
      </c>
      <c r="K34" s="5"/>
      <c r="L34" s="70"/>
      <c r="M34" s="9"/>
      <c r="N34" s="89"/>
      <c r="O34" s="10">
        <v>384729176</v>
      </c>
      <c r="P34" s="9" t="s">
        <v>40</v>
      </c>
      <c r="Q34" s="9"/>
      <c r="R34" s="13" t="s">
        <v>49</v>
      </c>
      <c r="S34">
        <v>1</v>
      </c>
      <c r="T34" s="22">
        <f t="shared" si="0"/>
        <v>0</v>
      </c>
    </row>
    <row r="35" spans="2:21" ht="15.75">
      <c r="B35" s="2">
        <v>33</v>
      </c>
      <c r="C35" s="2" t="s">
        <v>9</v>
      </c>
      <c r="D35" s="1" t="s">
        <v>150</v>
      </c>
      <c r="E35" s="4" t="s">
        <v>154</v>
      </c>
      <c r="F35" s="4" t="s">
        <v>155</v>
      </c>
      <c r="G35" s="55" t="s">
        <v>156</v>
      </c>
      <c r="H35" s="55" t="s">
        <v>157</v>
      </c>
      <c r="I35" s="61"/>
      <c r="J35" s="88">
        <v>26</v>
      </c>
      <c r="O35" s="9">
        <v>240222772</v>
      </c>
      <c r="P35" s="9" t="s">
        <v>40</v>
      </c>
      <c r="Q35" s="9" t="s">
        <v>34</v>
      </c>
      <c r="R35" s="13" t="s">
        <v>54</v>
      </c>
      <c r="S35">
        <v>1</v>
      </c>
      <c r="T35" s="22">
        <f>M36/J36</f>
        <v>0</v>
      </c>
    </row>
    <row r="36" spans="2:21" ht="15.75">
      <c r="B36" s="2">
        <v>34</v>
      </c>
      <c r="C36" s="2" t="s">
        <v>9</v>
      </c>
      <c r="D36" s="1" t="s">
        <v>150</v>
      </c>
      <c r="E36" s="4" t="s">
        <v>154</v>
      </c>
      <c r="F36" s="4" t="s">
        <v>158</v>
      </c>
      <c r="G36" s="55" t="s">
        <v>156</v>
      </c>
      <c r="H36" s="55" t="s">
        <v>157</v>
      </c>
      <c r="I36" s="61"/>
      <c r="J36" s="5">
        <v>43</v>
      </c>
      <c r="K36" s="5"/>
      <c r="L36" s="70"/>
      <c r="M36" s="9"/>
      <c r="N36" s="9"/>
      <c r="O36" s="9">
        <v>421733402</v>
      </c>
      <c r="P36" s="9" t="s">
        <v>34</v>
      </c>
      <c r="Q36" s="9" t="s">
        <v>34</v>
      </c>
      <c r="R36" s="13" t="s">
        <v>60</v>
      </c>
      <c r="S36">
        <v>1</v>
      </c>
      <c r="T36" s="22" t="e">
        <f>#REF!/#REF!</f>
        <v>#REF!</v>
      </c>
    </row>
    <row r="37" spans="2:21" ht="15.75">
      <c r="B37" s="2">
        <v>35</v>
      </c>
      <c r="C37" s="2" t="s">
        <v>9</v>
      </c>
      <c r="D37" s="1" t="s">
        <v>150</v>
      </c>
      <c r="E37" s="4" t="s">
        <v>154</v>
      </c>
      <c r="F37" s="4" t="s">
        <v>159</v>
      </c>
      <c r="G37" s="55" t="s">
        <v>156</v>
      </c>
      <c r="H37" s="55" t="s">
        <v>157</v>
      </c>
      <c r="I37" s="61"/>
      <c r="J37" s="5">
        <v>57</v>
      </c>
      <c r="K37" s="5"/>
      <c r="L37" s="70"/>
      <c r="M37" s="9"/>
      <c r="N37" s="9"/>
      <c r="O37" s="9">
        <v>642888290</v>
      </c>
      <c r="P37" s="9" t="s">
        <v>40</v>
      </c>
      <c r="Q37" s="9" t="s">
        <v>34</v>
      </c>
      <c r="R37" s="13" t="s">
        <v>35</v>
      </c>
      <c r="S37">
        <v>1</v>
      </c>
      <c r="T37" s="22">
        <f t="shared" si="0"/>
        <v>0</v>
      </c>
    </row>
    <row r="38" spans="2:21" ht="15.75">
      <c r="B38" s="2">
        <v>36</v>
      </c>
      <c r="C38" s="2" t="s">
        <v>9</v>
      </c>
      <c r="D38" s="1" t="s">
        <v>150</v>
      </c>
      <c r="E38" s="4" t="s">
        <v>160</v>
      </c>
      <c r="F38" s="4" t="s">
        <v>161</v>
      </c>
      <c r="G38" s="55" t="s">
        <v>156</v>
      </c>
      <c r="H38" s="55" t="s">
        <v>157</v>
      </c>
      <c r="I38" s="61"/>
      <c r="J38" s="5">
        <v>40</v>
      </c>
      <c r="K38" s="5"/>
      <c r="L38" s="70"/>
      <c r="M38" s="9"/>
      <c r="N38" s="9"/>
      <c r="O38" s="9">
        <v>363814310</v>
      </c>
      <c r="P38" s="9" t="s">
        <v>40</v>
      </c>
      <c r="Q38" s="21" t="s">
        <v>162</v>
      </c>
      <c r="R38" s="13" t="s">
        <v>68</v>
      </c>
      <c r="S38">
        <v>1</v>
      </c>
      <c r="T38" s="22">
        <f t="shared" si="0"/>
        <v>0</v>
      </c>
    </row>
    <row r="39" spans="2:21">
      <c r="B39" s="2">
        <v>37</v>
      </c>
      <c r="C39" s="2" t="s">
        <v>9</v>
      </c>
      <c r="D39" s="1" t="s">
        <v>150</v>
      </c>
      <c r="E39" s="1" t="s">
        <v>163</v>
      </c>
      <c r="F39" s="1" t="s">
        <v>164</v>
      </c>
      <c r="G39" s="55" t="s">
        <v>156</v>
      </c>
      <c r="H39" s="55" t="s">
        <v>157</v>
      </c>
      <c r="I39" s="43"/>
      <c r="J39" s="1">
        <v>19</v>
      </c>
      <c r="K39" s="1"/>
      <c r="L39" s="15"/>
      <c r="M39" s="7"/>
      <c r="N39" s="7"/>
      <c r="O39" s="7">
        <v>272344351</v>
      </c>
      <c r="P39" s="7" t="s">
        <v>40</v>
      </c>
      <c r="Q39" s="7" t="s">
        <v>34</v>
      </c>
      <c r="R39" s="13" t="s">
        <v>72</v>
      </c>
      <c r="S39">
        <v>1</v>
      </c>
      <c r="T39" s="22">
        <f t="shared" si="0"/>
        <v>0</v>
      </c>
    </row>
    <row r="40" spans="2:21">
      <c r="B40" s="14">
        <v>38</v>
      </c>
      <c r="C40" s="14" t="s">
        <v>5</v>
      </c>
      <c r="D40" s="15" t="s">
        <v>165</v>
      </c>
      <c r="E40" s="15" t="s">
        <v>43</v>
      </c>
      <c r="F40" s="15" t="s">
        <v>43</v>
      </c>
      <c r="G40" s="59" t="s">
        <v>43</v>
      </c>
      <c r="H40" s="59"/>
      <c r="I40" s="59" t="s">
        <v>43</v>
      </c>
      <c r="J40" s="15" t="s">
        <v>43</v>
      </c>
      <c r="K40" s="15" t="s">
        <v>43</v>
      </c>
      <c r="L40" s="15"/>
      <c r="M40" s="15">
        <v>0</v>
      </c>
      <c r="N40" s="15"/>
      <c r="O40" s="15" t="s">
        <v>43</v>
      </c>
      <c r="P40" s="15" t="s">
        <v>43</v>
      </c>
      <c r="Q40" s="15" t="s">
        <v>43</v>
      </c>
      <c r="R40" s="15" t="s">
        <v>43</v>
      </c>
      <c r="T40" s="22" t="e">
        <f t="shared" si="0"/>
        <v>#VALUE!</v>
      </c>
    </row>
    <row r="41" spans="2:21" s="82" customFormat="1" ht="29.25">
      <c r="B41" s="55">
        <v>39</v>
      </c>
      <c r="C41" s="55" t="s">
        <v>6</v>
      </c>
      <c r="D41" s="80" t="s">
        <v>166</v>
      </c>
      <c r="E41" s="80" t="s">
        <v>167</v>
      </c>
      <c r="F41" s="80" t="s">
        <v>168</v>
      </c>
      <c r="G41" s="80">
        <v>9803</v>
      </c>
      <c r="H41" s="81" t="s">
        <v>169</v>
      </c>
      <c r="I41" s="80">
        <v>179</v>
      </c>
      <c r="J41" s="80">
        <v>179</v>
      </c>
      <c r="K41" s="80" t="s">
        <v>170</v>
      </c>
      <c r="L41" s="80">
        <v>0</v>
      </c>
      <c r="M41" s="79">
        <f>5149249590-O41</f>
        <v>4994772102</v>
      </c>
      <c r="N41" s="79" t="s">
        <v>171</v>
      </c>
      <c r="O41" s="79">
        <v>154477488</v>
      </c>
      <c r="P41" s="79" t="s">
        <v>40</v>
      </c>
      <c r="Q41" s="79" t="s">
        <v>34</v>
      </c>
      <c r="R41" s="55" t="s">
        <v>78</v>
      </c>
      <c r="S41" s="82">
        <v>1</v>
      </c>
      <c r="T41" s="83">
        <f>+M41/J41</f>
        <v>27903754.759776536</v>
      </c>
      <c r="U41" s="85">
        <f>5627781868-154477487</f>
        <v>5473304381</v>
      </c>
    </row>
    <row r="42" spans="2:21" s="82" customFormat="1" ht="29.25">
      <c r="B42" s="55">
        <v>40</v>
      </c>
      <c r="C42" s="55" t="s">
        <v>6</v>
      </c>
      <c r="D42" s="80" t="s">
        <v>166</v>
      </c>
      <c r="E42" s="80" t="s">
        <v>167</v>
      </c>
      <c r="F42" s="80" t="s">
        <v>172</v>
      </c>
      <c r="G42" s="80">
        <v>9804</v>
      </c>
      <c r="H42" s="81" t="s">
        <v>173</v>
      </c>
      <c r="I42" s="80">
        <v>165</v>
      </c>
      <c r="J42" s="80">
        <v>165</v>
      </c>
      <c r="K42" s="80" t="s">
        <v>174</v>
      </c>
      <c r="L42" s="80">
        <v>0</v>
      </c>
      <c r="M42" s="79">
        <f>3845858922-115375768</f>
        <v>3730483154</v>
      </c>
      <c r="N42" s="79">
        <v>3721780723</v>
      </c>
      <c r="O42" s="79">
        <v>115375768</v>
      </c>
      <c r="P42" s="79" t="s">
        <v>40</v>
      </c>
      <c r="Q42" s="79" t="s">
        <v>34</v>
      </c>
      <c r="R42" s="84" t="s">
        <v>83</v>
      </c>
      <c r="S42" s="82">
        <v>1</v>
      </c>
      <c r="T42" s="83">
        <f>M42/J42</f>
        <v>22608988.812121212</v>
      </c>
    </row>
    <row r="43" spans="2:21" s="46" customFormat="1" ht="115.5">
      <c r="B43" s="42">
        <v>41</v>
      </c>
      <c r="C43" s="42" t="s">
        <v>3</v>
      </c>
      <c r="D43" s="43" t="s">
        <v>175</v>
      </c>
      <c r="E43" s="43" t="s">
        <v>176</v>
      </c>
      <c r="F43" s="43" t="s">
        <v>177</v>
      </c>
      <c r="G43" s="44" t="s">
        <v>178</v>
      </c>
      <c r="H43" s="49" t="s">
        <v>179</v>
      </c>
      <c r="I43" s="43">
        <v>1111</v>
      </c>
      <c r="J43" s="43">
        <v>1111</v>
      </c>
      <c r="K43" s="43" t="s">
        <v>180</v>
      </c>
      <c r="L43" s="59">
        <v>0</v>
      </c>
      <c r="M43" s="45">
        <v>11080411669</v>
      </c>
      <c r="N43" s="45"/>
      <c r="O43" s="45">
        <v>0</v>
      </c>
      <c r="P43" s="45" t="s">
        <v>40</v>
      </c>
      <c r="Q43" s="62" t="s">
        <v>34</v>
      </c>
      <c r="R43" s="63" t="s">
        <v>41</v>
      </c>
      <c r="S43" s="46">
        <v>1</v>
      </c>
      <c r="T43" s="47">
        <f t="shared" si="0"/>
        <v>9973367.838883888</v>
      </c>
    </row>
    <row r="44" spans="2:21" s="46" customFormat="1" ht="132.75" customHeight="1">
      <c r="B44" s="42">
        <v>42</v>
      </c>
      <c r="C44" s="42" t="s">
        <v>3</v>
      </c>
      <c r="D44" s="43" t="s">
        <v>175</v>
      </c>
      <c r="E44" s="43" t="s">
        <v>181</v>
      </c>
      <c r="F44" s="44" t="s">
        <v>182</v>
      </c>
      <c r="G44" s="44" t="s">
        <v>183</v>
      </c>
      <c r="H44" s="49" t="s">
        <v>184</v>
      </c>
      <c r="I44" s="43">
        <v>1831</v>
      </c>
      <c r="J44" s="43">
        <v>1831</v>
      </c>
      <c r="K44" s="43" t="s">
        <v>185</v>
      </c>
      <c r="L44" s="59"/>
      <c r="M44" s="45">
        <v>19313185004</v>
      </c>
      <c r="N44" s="45">
        <v>3721780723</v>
      </c>
      <c r="O44" s="45"/>
      <c r="P44" s="45" t="s">
        <v>40</v>
      </c>
      <c r="Q44" s="45" t="s">
        <v>34</v>
      </c>
      <c r="R44" s="42" t="s">
        <v>49</v>
      </c>
      <c r="S44" s="46">
        <v>1</v>
      </c>
      <c r="T44" s="64">
        <f>+M44/J44</f>
        <v>10547889.133806663</v>
      </c>
    </row>
    <row r="45" spans="2:21" s="46" customFormat="1" ht="15" customHeight="1">
      <c r="B45" s="42">
        <v>43</v>
      </c>
      <c r="C45" s="42" t="s">
        <v>3</v>
      </c>
      <c r="D45" s="43" t="s">
        <v>175</v>
      </c>
      <c r="E45" s="43" t="s">
        <v>186</v>
      </c>
      <c r="F45" s="43" t="s">
        <v>187</v>
      </c>
      <c r="G45" s="44" t="s">
        <v>188</v>
      </c>
      <c r="H45" s="49" t="s">
        <v>184</v>
      </c>
      <c r="I45" s="43">
        <v>607</v>
      </c>
      <c r="J45" s="43">
        <v>607</v>
      </c>
      <c r="K45" s="43" t="s">
        <v>189</v>
      </c>
      <c r="L45" s="59"/>
      <c r="M45" s="45">
        <v>6590201403</v>
      </c>
      <c r="N45" s="45" t="s">
        <v>190</v>
      </c>
      <c r="O45" s="45"/>
      <c r="P45" s="45" t="s">
        <v>40</v>
      </c>
      <c r="Q45" s="45" t="s">
        <v>34</v>
      </c>
      <c r="R45" s="42" t="s">
        <v>54</v>
      </c>
      <c r="S45" s="46">
        <v>1</v>
      </c>
      <c r="T45" s="64">
        <f>+M45/J45</f>
        <v>10857003.958813839</v>
      </c>
    </row>
    <row r="48" spans="2:21" ht="15" customHeight="1">
      <c r="M48" s="19"/>
      <c r="N48" s="19"/>
    </row>
    <row r="49" spans="13:14" ht="15" customHeight="1">
      <c r="M49" s="19"/>
      <c r="N49" s="19"/>
    </row>
    <row r="50" spans="13:14" ht="15" customHeight="1">
      <c r="M50" s="19"/>
      <c r="N50" s="19"/>
    </row>
    <row r="51" spans="13:14" ht="15" customHeight="1">
      <c r="M51" s="19"/>
      <c r="N51" s="19"/>
    </row>
  </sheetData>
  <autoFilter ref="B2:U45" xr:uid="{2198AB90-17CA-4F64-88E7-1FBF2417B2C9}"/>
  <conditionalFormatting sqref="M6:N32">
    <cfRule type="cellIs" dxfId="0" priority="1" operator="greaterThan">
      <formula>3245000000</formula>
    </cfRule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D6B1E-7D26-48E0-ACF6-6FA8306CD39C}">
  <dimension ref="A1:G12"/>
  <sheetViews>
    <sheetView workbookViewId="0">
      <selection activeCell="D10" sqref="D10"/>
    </sheetView>
  </sheetViews>
  <sheetFormatPr defaultColWidth="11.42578125" defaultRowHeight="15" customHeight="1"/>
  <cols>
    <col min="1" max="1" width="14.42578125" customWidth="1"/>
    <col min="2" max="2" width="27.28515625" customWidth="1"/>
    <col min="3" max="3" width="30.7109375" customWidth="1"/>
    <col min="4" max="4" width="19.42578125" customWidth="1"/>
    <col min="5" max="5" width="20.85546875" customWidth="1"/>
    <col min="6" max="6" width="26.140625" customWidth="1"/>
    <col min="7" max="7" width="58" customWidth="1"/>
  </cols>
  <sheetData>
    <row r="1" spans="1:7">
      <c r="B1" s="11" t="s">
        <v>191</v>
      </c>
      <c r="C1" s="11" t="s">
        <v>192</v>
      </c>
      <c r="D1" s="11" t="s">
        <v>193</v>
      </c>
      <c r="E1" s="11" t="s">
        <v>194</v>
      </c>
      <c r="F1" s="11" t="s">
        <v>195</v>
      </c>
      <c r="G1" s="11" t="s">
        <v>196</v>
      </c>
    </row>
    <row r="2" spans="1:7">
      <c r="A2" s="6" t="s">
        <v>41</v>
      </c>
      <c r="B2" t="s">
        <v>197</v>
      </c>
      <c r="C2" t="s">
        <v>198</v>
      </c>
      <c r="D2" t="s">
        <v>199</v>
      </c>
      <c r="E2" t="s">
        <v>200</v>
      </c>
      <c r="F2" t="s">
        <v>201</v>
      </c>
      <c r="G2" s="86" t="s">
        <v>202</v>
      </c>
    </row>
    <row r="3" spans="1:7">
      <c r="A3" s="6" t="s">
        <v>203</v>
      </c>
      <c r="B3" t="s">
        <v>204</v>
      </c>
      <c r="C3" t="s">
        <v>205</v>
      </c>
      <c r="D3" t="s">
        <v>206</v>
      </c>
      <c r="E3" t="s">
        <v>207</v>
      </c>
      <c r="F3" t="s">
        <v>208</v>
      </c>
      <c r="G3" s="86" t="s">
        <v>209</v>
      </c>
    </row>
    <row r="4" spans="1:7">
      <c r="A4" s="6" t="s">
        <v>210</v>
      </c>
      <c r="B4" s="12" t="s">
        <v>211</v>
      </c>
      <c r="C4" t="s">
        <v>212</v>
      </c>
      <c r="D4" s="12" t="s">
        <v>213</v>
      </c>
      <c r="E4" s="12" t="s">
        <v>214</v>
      </c>
      <c r="F4" s="12" t="s">
        <v>215</v>
      </c>
      <c r="G4" s="86" t="s">
        <v>216</v>
      </c>
    </row>
    <row r="5" spans="1:7">
      <c r="A5" s="6" t="s">
        <v>217</v>
      </c>
      <c r="B5" t="s">
        <v>218</v>
      </c>
      <c r="C5" t="s">
        <v>219</v>
      </c>
      <c r="D5" t="s">
        <v>199</v>
      </c>
      <c r="E5" t="s">
        <v>220</v>
      </c>
      <c r="F5" t="s">
        <v>221</v>
      </c>
      <c r="G5" s="86" t="s">
        <v>222</v>
      </c>
    </row>
    <row r="6" spans="1:7">
      <c r="A6" s="6" t="s">
        <v>223</v>
      </c>
      <c r="B6" t="s">
        <v>224</v>
      </c>
      <c r="C6" t="s">
        <v>225</v>
      </c>
      <c r="D6" t="s">
        <v>206</v>
      </c>
      <c r="E6" t="s">
        <v>207</v>
      </c>
      <c r="F6" t="s">
        <v>226</v>
      </c>
      <c r="G6" s="86" t="s">
        <v>216</v>
      </c>
    </row>
    <row r="7" spans="1:7">
      <c r="A7" s="6" t="s">
        <v>227</v>
      </c>
      <c r="B7" t="s">
        <v>228</v>
      </c>
      <c r="C7" s="12" t="s">
        <v>229</v>
      </c>
      <c r="D7" t="s">
        <v>199</v>
      </c>
      <c r="E7" t="s">
        <v>230</v>
      </c>
      <c r="F7" t="s">
        <v>231</v>
      </c>
      <c r="G7" s="86" t="s">
        <v>232</v>
      </c>
    </row>
    <row r="8" spans="1:7">
      <c r="A8" s="6" t="s">
        <v>233</v>
      </c>
      <c r="B8" t="s">
        <v>234</v>
      </c>
      <c r="C8" t="s">
        <v>219</v>
      </c>
      <c r="D8" t="s">
        <v>213</v>
      </c>
      <c r="E8" t="s">
        <v>235</v>
      </c>
      <c r="F8" t="s">
        <v>236</v>
      </c>
      <c r="G8" s="87" t="s">
        <v>237</v>
      </c>
    </row>
    <row r="9" spans="1:7">
      <c r="A9" s="6" t="s">
        <v>238</v>
      </c>
      <c r="B9" t="s">
        <v>239</v>
      </c>
      <c r="C9" t="s">
        <v>240</v>
      </c>
      <c r="D9" t="s">
        <v>206</v>
      </c>
      <c r="E9" t="s">
        <v>241</v>
      </c>
      <c r="F9" t="s">
        <v>242</v>
      </c>
      <c r="G9" s="86" t="s">
        <v>243</v>
      </c>
    </row>
    <row r="10" spans="1:7">
      <c r="A10" s="6" t="s">
        <v>244</v>
      </c>
      <c r="B10" t="s">
        <v>245</v>
      </c>
      <c r="C10" t="s">
        <v>240</v>
      </c>
      <c r="D10" t="s">
        <v>213</v>
      </c>
      <c r="E10" t="s">
        <v>246</v>
      </c>
      <c r="F10" t="s">
        <v>247</v>
      </c>
      <c r="G10" s="86" t="s">
        <v>209</v>
      </c>
    </row>
    <row r="11" spans="1:7"/>
    <row r="12" spans="1:7"/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A9082-193A-466E-B28C-7AF5AED7257F}">
  <dimension ref="A1:F26"/>
  <sheetViews>
    <sheetView workbookViewId="0">
      <selection activeCell="A27" sqref="A27"/>
    </sheetView>
  </sheetViews>
  <sheetFormatPr defaultColWidth="11.42578125" defaultRowHeight="14.45"/>
  <cols>
    <col min="1" max="1" width="17.28515625" customWidth="1"/>
    <col min="2" max="2" width="20.7109375" customWidth="1"/>
    <col min="3" max="3" width="17" customWidth="1"/>
    <col min="4" max="4" width="27.28515625" customWidth="1"/>
    <col min="5" max="5" width="20.85546875" customWidth="1"/>
    <col min="6" max="6" width="23" customWidth="1"/>
  </cols>
  <sheetData>
    <row r="1" spans="2:6">
      <c r="B1" s="6" t="s">
        <v>192</v>
      </c>
      <c r="C1" s="6" t="s">
        <v>193</v>
      </c>
      <c r="D1" s="6" t="s">
        <v>191</v>
      </c>
      <c r="E1" s="6" t="s">
        <v>194</v>
      </c>
      <c r="F1" s="6" t="s">
        <v>195</v>
      </c>
    </row>
    <row r="2" spans="2:6">
      <c r="B2" t="s">
        <v>198</v>
      </c>
      <c r="C2" t="s">
        <v>199</v>
      </c>
      <c r="D2" t="s">
        <v>248</v>
      </c>
      <c r="E2" t="s">
        <v>207</v>
      </c>
      <c r="F2" t="s">
        <v>201</v>
      </c>
    </row>
    <row r="3" spans="2:6">
      <c r="B3" t="s">
        <v>219</v>
      </c>
      <c r="C3" t="s">
        <v>213</v>
      </c>
      <c r="D3" t="s">
        <v>249</v>
      </c>
      <c r="E3" t="s">
        <v>220</v>
      </c>
      <c r="F3" t="s">
        <v>208</v>
      </c>
    </row>
    <row r="4" spans="2:6">
      <c r="B4" t="s">
        <v>250</v>
      </c>
      <c r="C4" t="s">
        <v>206</v>
      </c>
      <c r="D4" t="s">
        <v>204</v>
      </c>
      <c r="E4" t="s">
        <v>214</v>
      </c>
      <c r="F4" t="s">
        <v>215</v>
      </c>
    </row>
    <row r="5" spans="2:6">
      <c r="B5" t="s">
        <v>212</v>
      </c>
      <c r="D5" t="s">
        <v>211</v>
      </c>
      <c r="E5" t="s">
        <v>200</v>
      </c>
      <c r="F5" t="s">
        <v>221</v>
      </c>
    </row>
    <row r="6" spans="2:6">
      <c r="B6" t="s">
        <v>251</v>
      </c>
      <c r="D6" t="s">
        <v>239</v>
      </c>
      <c r="E6" t="s">
        <v>230</v>
      </c>
      <c r="F6" t="s">
        <v>252</v>
      </c>
    </row>
    <row r="7" spans="2:6">
      <c r="B7" t="s">
        <v>229</v>
      </c>
      <c r="D7" t="s">
        <v>253</v>
      </c>
      <c r="E7" t="s">
        <v>235</v>
      </c>
      <c r="F7" t="s">
        <v>231</v>
      </c>
    </row>
    <row r="8" spans="2:6">
      <c r="B8" t="s">
        <v>205</v>
      </c>
      <c r="D8" t="s">
        <v>254</v>
      </c>
      <c r="E8" t="s">
        <v>241</v>
      </c>
      <c r="F8" t="s">
        <v>236</v>
      </c>
    </row>
    <row r="9" spans="2:6">
      <c r="B9" t="s">
        <v>255</v>
      </c>
      <c r="D9" t="s">
        <v>256</v>
      </c>
      <c r="E9" t="s">
        <v>246</v>
      </c>
    </row>
    <row r="10" spans="2:6">
      <c r="B10" t="s">
        <v>257</v>
      </c>
      <c r="D10" t="s">
        <v>234</v>
      </c>
      <c r="E10" t="s">
        <v>258</v>
      </c>
    </row>
    <row r="11" spans="2:6">
      <c r="B11" t="s">
        <v>259</v>
      </c>
      <c r="D11" t="s">
        <v>218</v>
      </c>
    </row>
    <row r="13" spans="2:6">
      <c r="B13">
        <f>232/10</f>
        <v>23.2</v>
      </c>
      <c r="C13">
        <f>232/3</f>
        <v>77.333333333333329</v>
      </c>
      <c r="D13">
        <f>232/6</f>
        <v>38.666666666666664</v>
      </c>
      <c r="E13">
        <f>232/3</f>
        <v>77.333333333333329</v>
      </c>
      <c r="F13">
        <f>232/2</f>
        <v>116</v>
      </c>
    </row>
    <row r="14" spans="2:6">
      <c r="B14">
        <f>B13/5</f>
        <v>4.6399999999999997</v>
      </c>
      <c r="C14">
        <f t="shared" ref="C14:F14" si="0">C13/5</f>
        <v>15.466666666666665</v>
      </c>
      <c r="D14">
        <f t="shared" si="0"/>
        <v>7.7333333333333325</v>
      </c>
      <c r="E14">
        <f t="shared" si="0"/>
        <v>15.466666666666665</v>
      </c>
      <c r="F14">
        <f t="shared" si="0"/>
        <v>23.2</v>
      </c>
    </row>
    <row r="16" spans="2:6">
      <c r="B16">
        <f>232/7</f>
        <v>33.142857142857146</v>
      </c>
    </row>
    <row r="18" spans="1:6">
      <c r="B18" s="11" t="s">
        <v>192</v>
      </c>
      <c r="C18" s="11" t="s">
        <v>193</v>
      </c>
      <c r="D18" s="11" t="s">
        <v>191</v>
      </c>
      <c r="E18" s="11" t="s">
        <v>194</v>
      </c>
      <c r="F18" s="11" t="s">
        <v>195</v>
      </c>
    </row>
    <row r="19" spans="1:6">
      <c r="A19" s="6" t="s">
        <v>41</v>
      </c>
      <c r="B19" t="s">
        <v>198</v>
      </c>
      <c r="C19" t="s">
        <v>199</v>
      </c>
      <c r="D19" t="s">
        <v>260</v>
      </c>
      <c r="E19" t="s">
        <v>207</v>
      </c>
      <c r="F19" t="s">
        <v>201</v>
      </c>
    </row>
    <row r="20" spans="1:6">
      <c r="A20" s="6" t="s">
        <v>203</v>
      </c>
      <c r="B20" t="s">
        <v>212</v>
      </c>
      <c r="C20" t="s">
        <v>206</v>
      </c>
      <c r="D20" t="s">
        <v>204</v>
      </c>
      <c r="E20" t="s">
        <v>207</v>
      </c>
      <c r="F20" t="s">
        <v>208</v>
      </c>
    </row>
    <row r="21" spans="1:6">
      <c r="A21" s="6" t="s">
        <v>210</v>
      </c>
      <c r="B21" s="12" t="s">
        <v>229</v>
      </c>
      <c r="C21" s="12" t="s">
        <v>213</v>
      </c>
      <c r="D21" s="12" t="s">
        <v>211</v>
      </c>
      <c r="E21" s="12" t="s">
        <v>214</v>
      </c>
      <c r="F21" s="12" t="s">
        <v>215</v>
      </c>
    </row>
    <row r="22" spans="1:6">
      <c r="A22" s="6" t="s">
        <v>217</v>
      </c>
      <c r="B22" t="s">
        <v>219</v>
      </c>
      <c r="C22" t="s">
        <v>199</v>
      </c>
      <c r="D22" t="s">
        <v>239</v>
      </c>
      <c r="E22" t="s">
        <v>220</v>
      </c>
      <c r="F22" t="s">
        <v>221</v>
      </c>
    </row>
    <row r="23" spans="1:6">
      <c r="A23" s="6" t="s">
        <v>223</v>
      </c>
      <c r="B23" t="s">
        <v>225</v>
      </c>
      <c r="C23" t="s">
        <v>206</v>
      </c>
      <c r="D23" t="s">
        <v>224</v>
      </c>
      <c r="E23" t="s">
        <v>200</v>
      </c>
      <c r="F23" t="s">
        <v>226</v>
      </c>
    </row>
    <row r="24" spans="1:6">
      <c r="A24" s="6" t="s">
        <v>227</v>
      </c>
      <c r="B24" t="s">
        <v>261</v>
      </c>
      <c r="C24" t="s">
        <v>213</v>
      </c>
      <c r="D24" t="s">
        <v>256</v>
      </c>
      <c r="E24" t="s">
        <v>230</v>
      </c>
      <c r="F24" t="s">
        <v>231</v>
      </c>
    </row>
    <row r="25" spans="1:6">
      <c r="A25" s="6" t="s">
        <v>233</v>
      </c>
      <c r="B25" t="s">
        <v>262</v>
      </c>
      <c r="C25" t="s">
        <v>199</v>
      </c>
      <c r="D25" t="s">
        <v>234</v>
      </c>
      <c r="E25" t="s">
        <v>235</v>
      </c>
      <c r="F25" t="s">
        <v>236</v>
      </c>
    </row>
    <row r="26" spans="1:6">
      <c r="A26" s="6" t="s">
        <v>238</v>
      </c>
      <c r="B26" t="s">
        <v>259</v>
      </c>
      <c r="C26" t="s">
        <v>206</v>
      </c>
      <c r="D26" t="s">
        <v>218</v>
      </c>
      <c r="E26" t="s">
        <v>241</v>
      </c>
      <c r="F26" t="s">
        <v>208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FD80ED-2AEC-4602-A539-C8596ABD33E6}"/>
</file>

<file path=customXml/itemProps2.xml><?xml version="1.0" encoding="utf-8"?>
<ds:datastoreItem xmlns:ds="http://schemas.openxmlformats.org/officeDocument/2006/customXml" ds:itemID="{6DED36D0-9DA9-486E-9471-FFF7E23F2E2D}"/>
</file>

<file path=customXml/itemProps3.xml><?xml version="1.0" encoding="utf-8"?>
<ds:datastoreItem xmlns:ds="http://schemas.openxmlformats.org/officeDocument/2006/customXml" ds:itemID="{AE9B1094-F05E-436F-9260-A0B3CAB577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ISABEL BARACALDO CALDERON</dc:creator>
  <cp:keywords/>
  <dc:description/>
  <cp:lastModifiedBy/>
  <cp:revision/>
  <dcterms:created xsi:type="dcterms:W3CDTF">2025-06-09T13:08:39Z</dcterms:created>
  <dcterms:modified xsi:type="dcterms:W3CDTF">2026-02-13T14:50:56Z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